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6AABBCCD-8F25-4443-AB2E-CF764774E40D}" xr6:coauthVersionLast="44" xr6:coauthVersionMax="45" xr10:uidLastSave="{224BE5AB-D6DE-4810-80BD-59FEE36551CB}"/>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R35"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R33" i="261"/>
  <c r="N33" i="261"/>
  <c r="P169" i="261"/>
  <c r="X34" i="261"/>
  <c r="X169" i="261"/>
  <c r="J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I19" i="131" s="1"/>
  <c r="AA19" i="181"/>
  <c r="AA21" i="181" s="1"/>
  <c r="M19" i="13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R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<sst xmlns="http://schemas.openxmlformats.org/spreadsheetml/2006/main" count="4712" uniqueCount="316">
  <si>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</si>
  <si>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</si>
  <si>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</si>
  <si>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</si>
  <si>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</si>
  <si>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</si>
  <si>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</si>
  <si>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</si>
  <si>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</si>
  <si>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</si>
  <si>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</si>
  <si>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</si>
  <si>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</si>
  <si>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</si>
  <si>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</si>
  <si>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</si>
  <si>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</si>
  <si>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</si>
  <si>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</si>
  <si>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</si>
  <si>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</si>
  <si>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</si>
  <si>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</si>
  <si>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</si>
  <si>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</si>
  <si>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</si>
  <si>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</si>
  <si>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</si>
  <si>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</si>
  <si>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</si>
  <si>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</si>
  <si>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</si>
  <si>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</si>
  <si>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</si>
  <si>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</si>
  <si>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</si>
  <si>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</si>
  <si>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</si>
  <si>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</si>
  <si>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</si>
  <si>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</si>
  <si>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</si>
  <si>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</si>
  <si>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</si>
  <si>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</si>
  <si>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</si>
  <si>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</si>
  <si>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</si>
  <si>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</si>
  <si>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</si>
  <si>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</si>
  <si>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</si>
  <si>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</si>
  <si>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</si>
  <si>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</si>
  <si>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</si>
  <si>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</si>
  <si>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</si>
  <si>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</si>
  <si>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</si>
  <si>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</si>
  <si>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</si>
  <si>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</si>
  <si>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</si>
  <si>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</si>
  <si>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</si>
  <si>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</si>
  <si>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</si>
  <si>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</si>
  <si>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</si>
  <si>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</si>
  <si>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</si>
  <si>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</si>
  <si>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</si>
  <si>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Fast Change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</si>
  <si>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</si>
  <si>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</si>
  <si>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</si>
  <si>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</si>
  <si>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</si>
  <si>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</si>
  <si>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</si>
  <si>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</si>
  <si>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</si>
  <si>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</si>
  <si>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</si>
  <si>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</si>
  <si>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</si>
  <si>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</si>
  <si>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</si>
  <si>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</si>
  <si>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</si>
  <si>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</si>
  <si>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</si>
  <si>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</si>
  <si>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</si>
  <si>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</si>
  <si>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</si>
  <si>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</si>
  <si>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</si>
  <si>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</si>
  <si>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</si>
  <si>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</si>
  <si>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</si>
  <si>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</si>
  <si>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</si>
  <si>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</si>
  <si>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</si>
  <si>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</si>
  <si>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</si>
  <si>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</si>
  <si>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</si>
  <si>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</si>
  <si>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</si>
  <si>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</si>
  <si>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</si>
  <si>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</si>
  <si>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</si>
  <si>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</si>
  <si>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</si>
  <si>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</si>
  <si>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</si>
  <si>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</si>
  <si>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</si>
  <si>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</si>
  <si>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</si>
  <si>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</si>
  <si>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</si>
  <si>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</si>
  <si>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</si>
  <si>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</si>
  <si>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</si>
  <si>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</si>
  <si>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</si>
  <si>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</si>
  <si>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</si>
  <si>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</si>
  <si>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</si>
  <si>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</si>
  <si>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</si>
  <si>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</si>
  <si>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</si>
  <si>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</si>
  <si>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</si>
  <si>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</si>
  <si>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</si>
  <si>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</si>
  <si>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</si>
  <si>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</si>
  <si>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</si>
  <si>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</si>
  <si>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</si>
  <si>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</si>
  <si>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</si>
  <si>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</si>
  <si>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</si>
  <si>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</si>
  <si>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</si>
  <si>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</si>
  <si>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</si>
  <si>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</si>
  <si>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</si>
  <si>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</si>
  <si>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</si>
  <si>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</si>
  <si>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</si>
  <si>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</si>
  <si>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</si>
  <si>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</si>
  <si>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</si>
  <si>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</si>
  <si>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</si>
  <si>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</si>
  <si>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</si>
  <si>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</si>
  <si>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</si>
  <si>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</si>
  <si>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</si>
  <si>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</si>
  <si>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</si>
  <si>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</si>
  <si>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</si>
  <si>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</si>
  <si>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</si>
  <si>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</si>
  <si>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</si>
  <si>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</si>
  <si>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</si>
  <si>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</si>
  <si>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</si>
  <si>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</si>
  <si>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</si>
  <si>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</si>
  <si>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</si>
  <si>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</si>
  <si>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</si>
  <si>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</si>
  <si>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</si>
  <si>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</si>
  <si>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</si>
  <si>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</si>
  <si>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</si>
  <si>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</si>
  <si>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</si>
  <si>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</si>
  <si>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</si>
  <si>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</si>
  <si>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</si>
  <si>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</si>
  <si>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</si>
  <si>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</si>
  <si>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</si>
  <si>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</si>
  <si>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</si>
  <si>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</si>
  <si>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</si>
  <si>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</si>
  <si>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</si>
  <si>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</si>
  <si>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</si>
  <si>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</si>
  <si>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</si>
  <si>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</si>
  <si>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</si>
  <si>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</si>
  <si>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</si>
  <si>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</si>
  <si>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</si>
  <si>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</si>
  <si>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</si>
  <si>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</si>
  <si>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</si>
  <si>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</si>
  <si>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</si>
  <si>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</si>
  <si>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</si>
  <si>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</si>
  <si>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</si>
  <si>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</si>
  <si>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</si>
  <si>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</si>
  <si>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</si>
  <si>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</si>
  <si>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</si>
  <si>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</si>
  <si>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</si>
  <si>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</si>
  <si>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</si>
  <si>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</si>
  <si>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</si>
  <si>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</si>
  <si>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</si>
  <si>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</si>
  <si>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</si>
  <si>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</si>
  <si>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</si>
  <si>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</si>
  <si>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</si>
  <si>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</si>
  <si>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</si>
  <si>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</si>
  <si>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</si>
  <si>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</si>
  <si>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</si>
  <si>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</si>
  <si>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</si>
  <si>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</si>
  <si>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</si>
  <si>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</si>
  <si>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</si>
  <si>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</si>
  <si>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</si>
  <si>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</si>
  <si>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</si>
  <si>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</si>
  <si>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</si>
  <si>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Fast Change (Counterfactual)</t>
  </si>
  <si>
    <t>Installed capacity by technology (MW) - Fast Change (DP5)</t>
  </si>
  <si>
    <t>Remaining capacity of Coal (MW) - Fast Change (Counterfactual)</t>
  </si>
  <si>
    <t>Remaining capacity of Coal (MW) - Fast Change (DP5)</t>
  </si>
  <si>
    <t>Annual as-generated generation by technology (GWh) - Fast Change (Counterfactual)</t>
  </si>
  <si>
    <t>Pump Load (GWh) - Fast Change (Counterfactual)</t>
  </si>
  <si>
    <t>Annual as-generated generation by technology (GWh) - Fast Change (DP5)</t>
  </si>
  <si>
    <t>Pump Load (GWh) - Fast Change (DP5)</t>
  </si>
  <si>
    <t>Installed capacity of Storage (MW) - Fast Change (Counterfactual)</t>
  </si>
  <si>
    <t>Installed capacity of Storage (MW) - Fast Change (DP5)</t>
  </si>
  <si>
    <t>Generation by Storage (GWh) - Fast Change (Counterfactual)</t>
  </si>
  <si>
    <t>Generation by Storage (GWh) - Fast Change (DP5)</t>
  </si>
  <si>
    <t>Dispatchable Capacity built (MW) - Fast Change (Counterfactual)</t>
  </si>
  <si>
    <t>Dispatchable Capacity built (MW) - Fast Change (DP5)</t>
  </si>
  <si>
    <t>Installed capacity by REZ (MW) - Fast Change (Counterfactual)</t>
  </si>
  <si>
    <t>Installed capacity by REZ (MW) - Fast Change (DP5)</t>
  </si>
  <si>
    <t>Annual as-generated generation by REZ (GWh) - Fast Change (Counterfactual)</t>
  </si>
  <si>
    <t>Annual as-generated generation by REZ (GWh) - Fast Change (DP5)</t>
  </si>
  <si>
    <t>NEM Emissions (Mt CO2-e) - Fast Change (Counterfactual)</t>
  </si>
  <si>
    <t>NEM Emissions (Mt CO2-e) - Fast Change (DP5)</t>
  </si>
  <si>
    <t>VOM cost by technology ($000s) - Fast Change (Counterfactual)</t>
  </si>
  <si>
    <t>VOM cost by technology ($000s) - Fast Change (DP5)</t>
  </si>
  <si>
    <t>FOM cost by technology ($000s) - Fast Change (Counterfactual)</t>
  </si>
  <si>
    <t>FOM cost by technology ($000s) - Fast Change (DP5)</t>
  </si>
  <si>
    <t>Fuel cost by technology ($000s) - Fast Change (Counterfactual)</t>
  </si>
  <si>
    <t>Fuel cost by technology ($000s) - Fast Change (DP5)</t>
  </si>
  <si>
    <t>New generation build cost (CAPEX) by technology ($000s) - Fast Change (Counterfactual)</t>
  </si>
  <si>
    <t>New generation build cost (CAPEX) by technology ($000s) - Fast Change (DP5)</t>
  </si>
  <si>
    <t>Rehabilitation cost by technology ($000s) - Fast Change (Counterfactual)</t>
  </si>
  <si>
    <t>Rehabilitation cost by technology ($000s) - Fast Change (DP5)</t>
  </si>
  <si>
    <t>DSP and USE cost by region ($000s) - Fast Change (Counterfactual)</t>
  </si>
  <si>
    <t>DSP and USE cost by region ($000s) - Fast Change (DP5)</t>
  </si>
  <si>
    <t>REZ transmission expansion cost by region ($000s) - Fast Change (Counterfactual)</t>
  </si>
  <si>
    <t>REZ transmission expansion cost by region ($000s) - Fast Change (DP5)</t>
  </si>
  <si>
    <t>Interconnector cost by link ($000s) - Fast Change (Counterfactual)</t>
  </si>
  <si>
    <t>Interconnector cost by link ($000s) - Fast Change (DP5)</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</si>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</sst>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126.45192968843995</c:v>
                </c:pt>
                <c:pt idx="1">
                  <c:v>124.65157807551958</c:v>
                </c:pt>
                <c:pt idx="2">
                  <c:v>123.20451456616367</c:v>
                </c:pt>
                <c:pt idx="3">
                  <c:v>118.91287237185385</c:v>
                </c:pt>
                <c:pt idx="4">
                  <c:v>117.60776117944867</c:v>
                </c:pt>
                <c:pt idx="5">
                  <c:v>110.35286290948231</c:v>
                </c:pt>
                <c:pt idx="6">
                  <c:v>111.97283238920006</c:v>
                </c:pt>
                <c:pt idx="7">
                  <c:v>104.50560136125308</c:v>
                </c:pt>
                <c:pt idx="8">
                  <c:v>105.17132459427391</c:v>
                </c:pt>
                <c:pt idx="9">
                  <c:v>98.941704176329381</c:v>
                </c:pt>
                <c:pt idx="10">
                  <c:v>89.804466597656543</c:v>
                </c:pt>
                <c:pt idx="11">
                  <c:v>83.534390504329252</c:v>
                </c:pt>
                <c:pt idx="12">
                  <c:v>84.27167156448948</c:v>
                </c:pt>
                <c:pt idx="13">
                  <c:v>80.550306641616217</c:v>
                </c:pt>
                <c:pt idx="14">
                  <c:v>55.326564499990944</c:v>
                </c:pt>
                <c:pt idx="15">
                  <c:v>51.376010714018804</c:v>
                </c:pt>
                <c:pt idx="16">
                  <c:v>45.793364300227651</c:v>
                </c:pt>
                <c:pt idx="17">
                  <c:v>44.719465068139229</c:v>
                </c:pt>
                <c:pt idx="18">
                  <c:v>45.384324550536775</c:v>
                </c:pt>
                <c:pt idx="19">
                  <c:v>45.598391018000534</c:v>
                </c:pt>
                <c:pt idx="20">
                  <c:v>43.480493316167568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249.17940524564312</c:v>
                </c:pt>
                <c:pt idx="1">
                  <c:v>264.34453118926979</c:v>
                </c:pt>
                <c:pt idx="2">
                  <c:v>231.55826559630162</c:v>
                </c:pt>
                <c:pt idx="3">
                  <c:v>281.73080465149116</c:v>
                </c:pt>
                <c:pt idx="4">
                  <c:v>391.73908999998463</c:v>
                </c:pt>
                <c:pt idx="5">
                  <c:v>563.41545459581448</c:v>
                </c:pt>
                <c:pt idx="6">
                  <c:v>777.27266172283589</c:v>
                </c:pt>
                <c:pt idx="7">
                  <c:v>1042.7644779510365</c:v>
                </c:pt>
                <c:pt idx="8">
                  <c:v>1345.270898794558</c:v>
                </c:pt>
                <c:pt idx="9">
                  <c:v>1641.8120295964479</c:v>
                </c:pt>
                <c:pt idx="10">
                  <c:v>1872.2142282425771</c:v>
                </c:pt>
                <c:pt idx="11">
                  <c:v>2055.6071515936455</c:v>
                </c:pt>
                <c:pt idx="12">
                  <c:v>2159.9193712521978</c:v>
                </c:pt>
                <c:pt idx="13">
                  <c:v>2321.6550906356442</c:v>
                </c:pt>
                <c:pt idx="14">
                  <c:v>3307.5860107654971</c:v>
                </c:pt>
                <c:pt idx="15">
                  <c:v>3536.5642519717576</c:v>
                </c:pt>
                <c:pt idx="16">
                  <c:v>3649.2802960014442</c:v>
                </c:pt>
                <c:pt idx="17">
                  <c:v>3795.380233122085</c:v>
                </c:pt>
                <c:pt idx="18">
                  <c:v>3919.0088974487853</c:v>
                </c:pt>
                <c:pt idx="19">
                  <c:v>4010.6977328010762</c:v>
                </c:pt>
                <c:pt idx="20">
                  <c:v>4240.3562762097672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9.4761524260205565</c:v>
                </c:pt>
                <c:pt idx="1">
                  <c:v>66.539479261234874</c:v>
                </c:pt>
                <c:pt idx="2">
                  <c:v>56.050859912241236</c:v>
                </c:pt>
                <c:pt idx="3">
                  <c:v>153.91289057590271</c:v>
                </c:pt>
                <c:pt idx="4">
                  <c:v>142.07211167500571</c:v>
                </c:pt>
                <c:pt idx="5">
                  <c:v>238.66987481349531</c:v>
                </c:pt>
                <c:pt idx="6">
                  <c:v>626.99304484863444</c:v>
                </c:pt>
                <c:pt idx="7">
                  <c:v>366.05798145427821</c:v>
                </c:pt>
                <c:pt idx="8">
                  <c:v>370.53093751250708</c:v>
                </c:pt>
                <c:pt idx="9">
                  <c:v>851.19865595377837</c:v>
                </c:pt>
                <c:pt idx="10">
                  <c:v>2359.5748277322623</c:v>
                </c:pt>
                <c:pt idx="11">
                  <c:v>2420.8141456839694</c:v>
                </c:pt>
                <c:pt idx="12">
                  <c:v>2834.0336769643118</c:v>
                </c:pt>
                <c:pt idx="13">
                  <c:v>3744.775125998101</c:v>
                </c:pt>
                <c:pt idx="14">
                  <c:v>6018.8063732110168</c:v>
                </c:pt>
                <c:pt idx="15">
                  <c:v>6204.9755362621627</c:v>
                </c:pt>
                <c:pt idx="16">
                  <c:v>7108.7075616168986</c:v>
                </c:pt>
                <c:pt idx="17">
                  <c:v>6373.0762739489528</c:v>
                </c:pt>
                <c:pt idx="18">
                  <c:v>6599.8121405781558</c:v>
                </c:pt>
                <c:pt idx="19">
                  <c:v>9028.915735848328</c:v>
                </c:pt>
                <c:pt idx="20">
                  <c:v>9355.3417763962298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212.00873243303698</c:v>
                </c:pt>
                <c:pt idx="4">
                  <c:v>1289.5693998371758</c:v>
                </c:pt>
                <c:pt idx="5">
                  <c:v>1807.6750421048848</c:v>
                </c:pt>
                <c:pt idx="6">
                  <c:v>3343.8498158397888</c:v>
                </c:pt>
                <c:pt idx="7">
                  <c:v>2501.6472103238834</c:v>
                </c:pt>
                <c:pt idx="8">
                  <c:v>2421.8509369202552</c:v>
                </c:pt>
                <c:pt idx="9">
                  <c:v>3210.5329125784597</c:v>
                </c:pt>
                <c:pt idx="10">
                  <c:v>2834.6827562103313</c:v>
                </c:pt>
                <c:pt idx="11">
                  <c:v>2913.2862656042216</c:v>
                </c:pt>
                <c:pt idx="12">
                  <c:v>2918.0780960512975</c:v>
                </c:pt>
                <c:pt idx="13">
                  <c:v>2829.5175361173106</c:v>
                </c:pt>
                <c:pt idx="14">
                  <c:v>4246.8941160050672</c:v>
                </c:pt>
                <c:pt idx="15">
                  <c:v>4226.3092974863266</c:v>
                </c:pt>
                <c:pt idx="16">
                  <c:v>5024.8812325228191</c:v>
                </c:pt>
                <c:pt idx="17">
                  <c:v>4872.2256156257954</c:v>
                </c:pt>
                <c:pt idx="18">
                  <c:v>4652.2048939466322</c:v>
                </c:pt>
                <c:pt idx="19">
                  <c:v>5174.4951654760662</c:v>
                </c:pt>
                <c:pt idx="20">
                  <c:v>5316.9929860247621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-2090.6878811900006</c:v>
                </c:pt>
                <c:pt idx="17">
                  <c:v>-2090.6878811900006</c:v>
                </c:pt>
                <c:pt idx="18">
                  <c:v>-2734.0878811900006</c:v>
                </c:pt>
                <c:pt idx="19">
                  <c:v>-2734.0878811900006</c:v>
                </c:pt>
                <c:pt idx="20">
                  <c:v>-2734.0878811900006</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3993.9268413307368</c:v>
                </c:pt>
                <c:pt idx="10">
                  <c:v>5885.594454400336</c:v>
                </c:pt>
                <c:pt idx="11">
                  <c:v>6145.1200119924379</c:v>
                </c:pt>
                <c:pt idx="12">
                  <c:v>6556.4520397390352</c:v>
                </c:pt>
                <c:pt idx="13">
                  <c:v>7298.9781469840382</c:v>
                </c:pt>
                <c:pt idx="14">
                  <c:v>10602.898961084038</c:v>
                </c:pt>
                <c:pt idx="15">
                  <c:v>10985.981451683037</c:v>
                </c:pt>
                <c:pt idx="16">
                  <c:v>12148.601337855938</c:v>
                </c:pt>
                <c:pt idx="17">
                  <c:v>12417.977665395236</c:v>
                </c:pt>
                <c:pt idx="18">
                  <c:v>12719.91478575084</c:v>
                </c:pt>
                <c:pt idx="19">
                  <c:v>13973.385438284738</c:v>
                </c:pt>
                <c:pt idx="20">
                  <c:v>14124.970093104237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5122.141776030001</c:v>
                </c:pt>
                <c:pt idx="10">
                  <c:v>5860.9610378600009</c:v>
                </c:pt>
                <c:pt idx="11">
                  <c:v>8916.6241529600011</c:v>
                </c:pt>
                <c:pt idx="12">
                  <c:v>8934.6069330499995</c:v>
                </c:pt>
                <c:pt idx="13">
                  <c:v>9381.1526751900019</c:v>
                </c:pt>
                <c:pt idx="14">
                  <c:v>14563.721778600004</c:v>
                </c:pt>
                <c:pt idx="15">
                  <c:v>14770.77772315</c:v>
                </c:pt>
                <c:pt idx="16">
                  <c:v>19489.287929459999</c:v>
                </c:pt>
                <c:pt idx="17">
                  <c:v>18880.287929459999</c:v>
                </c:pt>
                <c:pt idx="18">
                  <c:v>19220.45240088</c:v>
                </c:pt>
                <c:pt idx="19">
                  <c:v>18792.920167130003</c:v>
                </c:pt>
                <c:pt idx="20">
                  <c:v>18744.62016713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6046.6317618699977</c:v>
                </c:pt>
                <c:pt idx="10">
                  <c:v>7400.1157944799979</c:v>
                </c:pt>
                <c:pt idx="11">
                  <c:v>7943.7917680399987</c:v>
                </c:pt>
                <c:pt idx="12">
                  <c:v>9143.7706423299987</c:v>
                </c:pt>
                <c:pt idx="13">
                  <c:v>9428.7038337199974</c:v>
                </c:pt>
                <c:pt idx="14">
                  <c:v>12763.053866669999</c:v>
                </c:pt>
                <c:pt idx="15">
                  <c:v>13384.690763469998</c:v>
                </c:pt>
                <c:pt idx="16">
                  <c:v>14750.499330979999</c:v>
                </c:pt>
                <c:pt idx="17">
                  <c:v>14600.199330979996</c:v>
                </c:pt>
                <c:pt idx="18">
                  <c:v>14839.447133209998</c:v>
                </c:pt>
                <c:pt idx="19">
                  <c:v>17464.00208844</c:v>
                </c:pt>
                <c:pt idx="20">
                  <c:v>17464.00208844</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-4359.2188829950082</c:v>
                </c:pt>
                <c:pt idx="10">
                  <c:v>-3411.4832796976866</c:v>
                </c:pt>
                <c:pt idx="11">
                  <c:v>-4803.9892452165122</c:v>
                </c:pt>
                <c:pt idx="12">
                  <c:v>-4812.0986896834766</c:v>
                </c:pt>
                <c:pt idx="13">
                  <c:v>-4418.1647835786453</c:v>
                </c:pt>
                <c:pt idx="14">
                  <c:v>-6139.6393241839924</c:v>
                </c:pt>
                <c:pt idx="15">
                  <c:v>-6406.3711230832596</c:v>
                </c:pt>
                <c:pt idx="16">
                  <c:v>-6914.1601068957461</c:v>
                </c:pt>
                <c:pt idx="17">
                  <c:v>-6595.6260273312</c:v>
                </c:pt>
                <c:pt idx="18">
                  <c:v>-7322.2947162449827</c:v>
                </c:pt>
                <c:pt idx="19">
                  <c:v>-6135.8958443982829</c:v>
                </c:pt>
                <c:pt idx="20">
                  <c:v>-5931.4937810316969</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2443.7204549645003</c:v>
                </c:pt>
                <c:pt idx="10">
                  <c:v>2808.5526677040998</c:v>
                </c:pt>
                <c:pt idx="11">
                  <c:v>3068.0782252961999</c:v>
                </c:pt>
                <c:pt idx="12">
                  <c:v>3245.7423795728</c:v>
                </c:pt>
                <c:pt idx="13">
                  <c:v>3462.2843040777998</c:v>
                </c:pt>
                <c:pt idx="14">
                  <c:v>5205.7007420477994</c:v>
                </c:pt>
                <c:pt idx="15">
                  <c:v>5500.3475050968</c:v>
                </c:pt>
                <c:pt idx="16">
                  <c:v>5757.7585536897004</c:v>
                </c:pt>
                <c:pt idx="17">
                  <c:v>6027.1348812289998</c:v>
                </c:pt>
                <c:pt idx="18">
                  <c:v>6329.0720015846009</c:v>
                </c:pt>
                <c:pt idx="19">
                  <c:v>6481.9669213685002</c:v>
                </c:pt>
                <c:pt idx="20">
                  <c:v>6633.5515761880006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2356.8354003300001</c:v>
                </c:pt>
                <c:pt idx="11">
                  <c:v>2356.8354003300001</c:v>
                </c:pt>
                <c:pt idx="12">
                  <c:v>2590.5032738</c:v>
                </c:pt>
                <c:pt idx="13">
                  <c:v>3116.48745654</c:v>
                </c:pt>
                <c:pt idx="14">
                  <c:v>4178.8580653099998</c:v>
                </c:pt>
                <c:pt idx="15">
                  <c:v>4267.2937928600004</c:v>
                </c:pt>
                <c:pt idx="16">
                  <c:v>5055.7130505200003</c:v>
                </c:pt>
                <c:pt idx="17">
                  <c:v>5055.7130505200003</c:v>
                </c:pt>
                <c:pt idx="18">
                  <c:v>5055.7130505200003</c:v>
                </c:pt>
                <c:pt idx="19">
                  <c:v>6030.9054521899998</c:v>
                </c:pt>
                <c:pt idx="20">
                  <c:v>6030.9054521899998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2538.1337673600001</c:v>
                </c:pt>
                <c:pt idx="15">
                  <c:v>2538.1337673600001</c:v>
                </c:pt>
                <c:pt idx="16">
                  <c:v>2654.9233472800001</c:v>
                </c:pt>
                <c:pt idx="17">
                  <c:v>2654.9233472800001</c:v>
                </c:pt>
                <c:pt idx="18">
                  <c:v>2654.9233472800001</c:v>
                </c:pt>
                <c:pt idx="19">
                  <c:v>2780.3066783600002</c:v>
                </c:pt>
                <c:pt idx="20">
                  <c:v>2780.3066783600002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2195.2121188000001</c:v>
                </c:pt>
                <c:pt idx="17">
                  <c:v>2195.2121188000001</c:v>
                </c:pt>
                <c:pt idx="18">
                  <c:v>1551.8121188</c:v>
                </c:pt>
                <c:pt idx="19">
                  <c:v>1551.8121188</c:v>
                </c:pt>
                <c:pt idx="20">
                  <c:v>1551.8121188</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5313.7204549645003</c:v>
                </c:pt>
                <c:pt idx="10">
                  <c:v>7205.3880680340999</c:v>
                </c:pt>
                <c:pt idx="11">
                  <c:v>7464.9136256262009</c:v>
                </c:pt>
                <c:pt idx="12">
                  <c:v>7876.2456533727991</c:v>
                </c:pt>
                <c:pt idx="13">
                  <c:v>8618.7717606178012</c:v>
                </c:pt>
                <c:pt idx="14">
                  <c:v>11922.692574717801</c:v>
                </c:pt>
                <c:pt idx="15">
                  <c:v>12305.7750653168</c:v>
                </c:pt>
                <c:pt idx="16">
                  <c:v>13468.394951489701</c:v>
                </c:pt>
                <c:pt idx="17">
                  <c:v>13737.771279028999</c:v>
                </c:pt>
                <c:pt idx="18">
                  <c:v>14039.708399384603</c:v>
                </c:pt>
                <c:pt idx="19">
                  <c:v>15293.179051918502</c:v>
                </c:pt>
                <c:pt idx="20">
                  <c:v>15444.763706738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14127.59977603</c:v>
                </c:pt>
                <c:pt idx="10">
                  <c:v>14866.41903786</c:v>
                </c:pt>
                <c:pt idx="11">
                  <c:v>17922.08215296</c:v>
                </c:pt>
                <c:pt idx="12">
                  <c:v>17940.064933049998</c:v>
                </c:pt>
                <c:pt idx="13">
                  <c:v>18386.610675190001</c:v>
                </c:pt>
                <c:pt idx="14">
                  <c:v>23569.179778600002</c:v>
                </c:pt>
                <c:pt idx="15">
                  <c:v>23776.235723149999</c:v>
                </c:pt>
                <c:pt idx="16">
                  <c:v>28494.745929459998</c:v>
                </c:pt>
                <c:pt idx="17">
                  <c:v>27885.745929459998</c:v>
                </c:pt>
                <c:pt idx="18">
                  <c:v>28225.910400879999</c:v>
                </c:pt>
                <c:pt idx="19">
                  <c:v>27798.378167130002</c:v>
                </c:pt>
                <c:pt idx="20">
                  <c:v>27750.078167129999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11198.342761869999</c:v>
                </c:pt>
                <c:pt idx="10">
                  <c:v>12551.826794479999</c:v>
                </c:pt>
                <c:pt idx="11">
                  <c:v>13095.50276804</c:v>
                </c:pt>
                <c:pt idx="12">
                  <c:v>14295.48164233</c:v>
                </c:pt>
                <c:pt idx="13">
                  <c:v>14580.414833719999</c:v>
                </c:pt>
                <c:pt idx="14">
                  <c:v>17914.764866670001</c:v>
                </c:pt>
                <c:pt idx="15">
                  <c:v>18536.401763469999</c:v>
                </c:pt>
                <c:pt idx="16">
                  <c:v>19902.21033098</c:v>
                </c:pt>
                <c:pt idx="17">
                  <c:v>19751.910330979998</c:v>
                </c:pt>
                <c:pt idx="18">
                  <c:v>19991.15813321</c:v>
                </c:pt>
                <c:pt idx="19">
                  <c:v>22615.713088439999</c:v>
                </c:pt>
                <c:pt idx="20">
                  <c:v>22615.713088439999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38564.357730648764</c:v>
                </c:pt>
                <c:pt idx="10">
                  <c:v>39512.093333946083</c:v>
                </c:pt>
                <c:pt idx="11">
                  <c:v>38119.587368427252</c:v>
                </c:pt>
                <c:pt idx="12">
                  <c:v>38111.477923960287</c:v>
                </c:pt>
                <c:pt idx="13">
                  <c:v>38505.411830065117</c:v>
                </c:pt>
                <c:pt idx="14">
                  <c:v>36783.937289459769</c:v>
                </c:pt>
                <c:pt idx="15">
                  <c:v>36517.205490560496</c:v>
                </c:pt>
                <c:pt idx="16">
                  <c:v>36009.416506748013</c:v>
                </c:pt>
                <c:pt idx="17">
                  <c:v>36327.950586312567</c:v>
                </c:pt>
                <c:pt idx="18">
                  <c:v>35601.281897398789</c:v>
                </c:pt>
                <c:pt idx="19">
                  <c:v>36787.680769245482</c:v>
                </c:pt>
                <c:pt idx="20">
                  <c:v>36992.082832612068</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95728.940275292887</c:v>
                </c:pt>
                <c:pt idx="1">
                  <c:v>91794.233465179248</c:v>
                </c:pt>
                <c:pt idx="2">
                  <c:v>91300.541856971817</c:v>
                </c:pt>
                <c:pt idx="3">
                  <c:v>86679.118943165289</c:v>
                </c:pt>
                <c:pt idx="4">
                  <c:v>85035.935241484956</c:v>
                </c:pt>
                <c:pt idx="5">
                  <c:v>81358.665152608344</c:v>
                </c:pt>
                <c:pt idx="6">
                  <c:v>83275.129134294024</c:v>
                </c:pt>
                <c:pt idx="7">
                  <c:v>79974.080716896671</c:v>
                </c:pt>
                <c:pt idx="8">
                  <c:v>79949.094482415792</c:v>
                </c:pt>
                <c:pt idx="9">
                  <c:v>79046.368137618614</c:v>
                </c:pt>
                <c:pt idx="10">
                  <c:v>70440.047444703145</c:v>
                </c:pt>
                <c:pt idx="11">
                  <c:v>61806.20012239799</c:v>
                </c:pt>
                <c:pt idx="12">
                  <c:v>62219.911610070325</c:v>
                </c:pt>
                <c:pt idx="13">
                  <c:v>59526.633839260052</c:v>
                </c:pt>
                <c:pt idx="14">
                  <c:v>32698.370279120565</c:v>
                </c:pt>
                <c:pt idx="15">
                  <c:v>28144.159666668173</c:v>
                </c:pt>
                <c:pt idx="16">
                  <c:v>19356.491319300414</c:v>
                </c:pt>
                <c:pt idx="17">
                  <c:v>19658.726273634951</c:v>
                </c:pt>
                <c:pt idx="18">
                  <c:v>20200.815884287687</c:v>
                </c:pt>
                <c:pt idx="19">
                  <c:v>19301.113327891293</c:v>
                </c:pt>
                <c:pt idx="20">
                  <c:v>19394.683293268179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31411.099979253224</c:v>
                </c:pt>
                <c:pt idx="1">
                  <c:v>32968.648647112503</c:v>
                </c:pt>
                <c:pt idx="2">
                  <c:v>32792.605182083702</c:v>
                </c:pt>
                <c:pt idx="3">
                  <c:v>33247.996398398893</c:v>
                </c:pt>
                <c:pt idx="4">
                  <c:v>33531.686265565011</c:v>
                </c:pt>
                <c:pt idx="5">
                  <c:v>30472.666839963906</c:v>
                </c:pt>
                <c:pt idx="6">
                  <c:v>30146.438782660567</c:v>
                </c:pt>
                <c:pt idx="7">
                  <c:v>26798.087147483908</c:v>
                </c:pt>
                <c:pt idx="8">
                  <c:v>27543.947271995283</c:v>
                </c:pt>
                <c:pt idx="9">
                  <c:v>22639.74437467628</c:v>
                </c:pt>
                <c:pt idx="10">
                  <c:v>22087.900789627842</c:v>
                </c:pt>
                <c:pt idx="11">
                  <c:v>22379.030189916692</c:v>
                </c:pt>
                <c:pt idx="12">
                  <c:v>22786.307320791613</c:v>
                </c:pt>
                <c:pt idx="13">
                  <c:v>22230.366140479411</c:v>
                </c:pt>
                <c:pt idx="14">
                  <c:v>21427.011334430921</c:v>
                </c:pt>
                <c:pt idx="15">
                  <c:v>21223.647678501977</c:v>
                </c:pt>
                <c:pt idx="16">
                  <c:v>21269.893434153586</c:v>
                </c:pt>
                <c:pt idx="17">
                  <c:v>21518.594282542039</c:v>
                </c:pt>
                <c:pt idx="18">
                  <c:v>21897.726571861342</c:v>
                </c:pt>
                <c:pt idx="19">
                  <c:v>21784.452375822839</c:v>
                </c:pt>
                <c:pt idx="20">
                  <c:v>21067.286526715608</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3133.6998203756575</c:v>
                </c:pt>
                <c:pt idx="1">
                  <c:v>3119.4401531748254</c:v>
                </c:pt>
                <c:pt idx="2">
                  <c:v>2931.8022908460271</c:v>
                </c:pt>
                <c:pt idx="3">
                  <c:v>1930.1384803414785</c:v>
                </c:pt>
                <c:pt idx="4">
                  <c:v>1933.5494753191736</c:v>
                </c:pt>
                <c:pt idx="5">
                  <c:v>1934.1174045925923</c:v>
                </c:pt>
                <c:pt idx="6">
                  <c:v>2402.0466093944501</c:v>
                </c:pt>
                <c:pt idx="7">
                  <c:v>1930.8966112357434</c:v>
                </c:pt>
                <c:pt idx="8">
                  <c:v>1889.2103123830241</c:v>
                </c:pt>
                <c:pt idx="9">
                  <c:v>3822.1842876811611</c:v>
                </c:pt>
                <c:pt idx="10">
                  <c:v>2621.9636181322376</c:v>
                </c:pt>
                <c:pt idx="11">
                  <c:v>4155.5850947385734</c:v>
                </c:pt>
                <c:pt idx="12">
                  <c:v>4049.2950432778885</c:v>
                </c:pt>
                <c:pt idx="13">
                  <c:v>2928.7399511114409</c:v>
                </c:pt>
                <c:pt idx="14">
                  <c:v>4221.2376286643976</c:v>
                </c:pt>
                <c:pt idx="15">
                  <c:v>4571.7585103213096</c:v>
                </c:pt>
                <c:pt idx="16">
                  <c:v>6390.0154131611107</c:v>
                </c:pt>
                <c:pt idx="17">
                  <c:v>4594.5011761252099</c:v>
                </c:pt>
                <c:pt idx="18">
                  <c:v>4443.7131213450984</c:v>
                </c:pt>
                <c:pt idx="19">
                  <c:v>5445.0476475184259</c:v>
                </c:pt>
                <c:pt idx="20">
                  <c:v>4057.4273960184132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113.39377515887932</c:v>
                </c:pt>
                <c:pt idx="1">
                  <c:v>94.086512673885295</c:v>
                </c:pt>
                <c:pt idx="2">
                  <c:v>141.15866677546407</c:v>
                </c:pt>
                <c:pt idx="3">
                  <c:v>52.676204647384942</c:v>
                </c:pt>
                <c:pt idx="4">
                  <c:v>43.335835581607434</c:v>
                </c:pt>
                <c:pt idx="5">
                  <c:v>39.248934484900168</c:v>
                </c:pt>
                <c:pt idx="6">
                  <c:v>90.730141488670199</c:v>
                </c:pt>
                <c:pt idx="7">
                  <c:v>132.81688278671135</c:v>
                </c:pt>
                <c:pt idx="8">
                  <c:v>78.432587725719429</c:v>
                </c:pt>
                <c:pt idx="9">
                  <c:v>253.92349292975797</c:v>
                </c:pt>
                <c:pt idx="10">
                  <c:v>94.079695260141108</c:v>
                </c:pt>
                <c:pt idx="11">
                  <c:v>222.15131094580221</c:v>
                </c:pt>
                <c:pt idx="12">
                  <c:v>139.02286064103885</c:v>
                </c:pt>
                <c:pt idx="13">
                  <c:v>158.34273521409028</c:v>
                </c:pt>
                <c:pt idx="14">
                  <c:v>205.93247198308018</c:v>
                </c:pt>
                <c:pt idx="15">
                  <c:v>318.78081898025528</c:v>
                </c:pt>
                <c:pt idx="16">
                  <c:v>1978.9144253202537</c:v>
                </c:pt>
                <c:pt idx="17">
                  <c:v>766.94974600820319</c:v>
                </c:pt>
                <c:pt idx="18">
                  <c:v>557.94930435787774</c:v>
                </c:pt>
                <c:pt idx="19">
                  <c:v>1638.5638929218078</c:v>
                </c:pt>
                <c:pt idx="20">
                  <c:v>506.71283286312593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16142.820109109543</c:v>
                </c:pt>
                <c:pt idx="1">
                  <c:v>13408.287520136855</c:v>
                </c:pt>
                <c:pt idx="2">
                  <c:v>13268.345132985236</c:v>
                </c:pt>
                <c:pt idx="3">
                  <c:v>16602.659869550804</c:v>
                </c:pt>
                <c:pt idx="4">
                  <c:v>14166.407036030858</c:v>
                </c:pt>
                <c:pt idx="5">
                  <c:v>16570.05112685731</c:v>
                </c:pt>
                <c:pt idx="6">
                  <c:v>10440.291262127837</c:v>
                </c:pt>
                <c:pt idx="7">
                  <c:v>17915.590113402388</c:v>
                </c:pt>
                <c:pt idx="8">
                  <c:v>16417.211621292452</c:v>
                </c:pt>
                <c:pt idx="9">
                  <c:v>13667.941343910916</c:v>
                </c:pt>
                <c:pt idx="10">
                  <c:v>16977.933591035107</c:v>
                </c:pt>
                <c:pt idx="11">
                  <c:v>14476.396141819492</c:v>
                </c:pt>
                <c:pt idx="12">
                  <c:v>14320.066787478832</c:v>
                </c:pt>
                <c:pt idx="13">
                  <c:v>16978.72351329025</c:v>
                </c:pt>
                <c:pt idx="14">
                  <c:v>14660.373359144665</c:v>
                </c:pt>
                <c:pt idx="15">
                  <c:v>16670.068022093634</c:v>
                </c:pt>
                <c:pt idx="16">
                  <c:v>9937.5856831042838</c:v>
                </c:pt>
                <c:pt idx="17">
                  <c:v>17873.280503682727</c:v>
                </c:pt>
                <c:pt idx="18">
                  <c:v>16261.155058757333</c:v>
                </c:pt>
                <c:pt idx="19">
                  <c:v>12707.729228590477</c:v>
                </c:pt>
                <c:pt idx="20">
                  <c:v>15876.685228309818</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258.6555576716637</c:v>
                </c:pt>
                <c:pt idx="1">
                  <c:v>330.8840104505046</c:v>
                </c:pt>
                <c:pt idx="2">
                  <c:v>287.60912550854283</c:v>
                </c:pt>
                <c:pt idx="3">
                  <c:v>647.6524276604307</c:v>
                </c:pt>
                <c:pt idx="4">
                  <c:v>1823.3806015121663</c:v>
                </c:pt>
                <c:pt idx="5">
                  <c:v>2609.760371514195</c:v>
                </c:pt>
                <c:pt idx="6">
                  <c:v>4748.115522411259</c:v>
                </c:pt>
                <c:pt idx="7">
                  <c:v>3910.4696697291979</c:v>
                </c:pt>
                <c:pt idx="8">
                  <c:v>4137.6527732273207</c:v>
                </c:pt>
                <c:pt idx="9">
                  <c:v>5703.5435981286855</c:v>
                </c:pt>
                <c:pt idx="10">
                  <c:v>7066.4718121851711</c:v>
                </c:pt>
                <c:pt idx="11">
                  <c:v>7389.7075628818366</c:v>
                </c:pt>
                <c:pt idx="12">
                  <c:v>7912.0311442678067</c:v>
                </c:pt>
                <c:pt idx="13">
                  <c:v>8895.9477527510553</c:v>
                </c:pt>
                <c:pt idx="14">
                  <c:v>13573.286499981581</c:v>
                </c:pt>
                <c:pt idx="15">
                  <c:v>13967.849085720249</c:v>
                </c:pt>
                <c:pt idx="16">
                  <c:v>15782.869090141161</c:v>
                </c:pt>
                <c:pt idx="17">
                  <c:v>15040.682122696835</c:v>
                </c:pt>
                <c:pt idx="18">
                  <c:v>15171.025931973571</c:v>
                </c:pt>
                <c:pt idx="19">
                  <c:v>18214.108634125474</c:v>
                </c:pt>
                <c:pt idx="20">
                  <c:v>18912.691038630757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29171.425691238583</c:v>
                </c:pt>
                <c:pt idx="1">
                  <c:v>30245.483269962475</c:v>
                </c:pt>
                <c:pt idx="2">
                  <c:v>30447.121102269026</c:v>
                </c:pt>
                <c:pt idx="3">
                  <c:v>30807.958206621875</c:v>
                </c:pt>
                <c:pt idx="4">
                  <c:v>32757.251495074834</c:v>
                </c:pt>
                <c:pt idx="5">
                  <c:v>34932.783951744714</c:v>
                </c:pt>
                <c:pt idx="6">
                  <c:v>36320.461442274027</c:v>
                </c:pt>
                <c:pt idx="7">
                  <c:v>37971.515010010051</c:v>
                </c:pt>
                <c:pt idx="8">
                  <c:v>38937.167862009817</c:v>
                </c:pt>
                <c:pt idx="9">
                  <c:v>44938.959576501125</c:v>
                </c:pt>
                <c:pt idx="10">
                  <c:v>49554.146689184738</c:v>
                </c:pt>
                <c:pt idx="11">
                  <c:v>57274.101274917513</c:v>
                </c:pt>
                <c:pt idx="12">
                  <c:v>56568.517554451442</c:v>
                </c:pt>
                <c:pt idx="13">
                  <c:v>59099.534595947931</c:v>
                </c:pt>
                <c:pt idx="14">
                  <c:v>77931.642664844025</c:v>
                </c:pt>
                <c:pt idx="15">
                  <c:v>79236.309609056727</c:v>
                </c:pt>
                <c:pt idx="16">
                  <c:v>90385.062636857168</c:v>
                </c:pt>
                <c:pt idx="17">
                  <c:v>92645.71348601667</c:v>
                </c:pt>
                <c:pt idx="18">
                  <c:v>92978.11910227708</c:v>
                </c:pt>
                <c:pt idx="19">
                  <c:v>90527.899500226078</c:v>
                </c:pt>
                <c:pt idx="20">
                  <c:v>90247.750287988601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12774.527528157592</c:v>
                </c:pt>
                <c:pt idx="1">
                  <c:v>15384.05067371374</c:v>
                </c:pt>
                <c:pt idx="2">
                  <c:v>14970.455899979315</c:v>
                </c:pt>
                <c:pt idx="3">
                  <c:v>15599.74242162595</c:v>
                </c:pt>
                <c:pt idx="4">
                  <c:v>17208.650225515707</c:v>
                </c:pt>
                <c:pt idx="5">
                  <c:v>20189.201894103739</c:v>
                </c:pt>
                <c:pt idx="6">
                  <c:v>25467.476050376739</c:v>
                </c:pt>
                <c:pt idx="7">
                  <c:v>22617.705013713388</c:v>
                </c:pt>
                <c:pt idx="8">
                  <c:v>24010.998832090991</c:v>
                </c:pt>
                <c:pt idx="9">
                  <c:v>27663.918998927762</c:v>
                </c:pt>
                <c:pt idx="10">
                  <c:v>31963.098490856813</c:v>
                </c:pt>
                <c:pt idx="11">
                  <c:v>34364.883083269102</c:v>
                </c:pt>
                <c:pt idx="12">
                  <c:v>36294.785378314205</c:v>
                </c:pt>
                <c:pt idx="13">
                  <c:v>36612.968213344117</c:v>
                </c:pt>
                <c:pt idx="14">
                  <c:v>47330.054709189368</c:v>
                </c:pt>
                <c:pt idx="15">
                  <c:v>49204.073336945265</c:v>
                </c:pt>
                <c:pt idx="16">
                  <c:v>52314.866254393142</c:v>
                </c:pt>
                <c:pt idx="17">
                  <c:v>45703.493997458296</c:v>
                </c:pt>
                <c:pt idx="18">
                  <c:v>48709.729468612939</c:v>
                </c:pt>
                <c:pt idx="19">
                  <c:v>56394.347922521214</c:v>
                </c:pt>
                <c:pt idx="20">
                  <c:v>58548.178098247779</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-313.01871116386786</c:v>
                </c:pt>
                <c:pt idx="1">
                  <c:v>-533.92287115110491</c:v>
                </c:pt>
                <c:pt idx="2">
                  <c:v>-445.43096819860449</c:v>
                </c:pt>
                <c:pt idx="3">
                  <c:v>-1138.8626333650336</c:v>
                </c:pt>
                <c:pt idx="4">
                  <c:v>-2632.6112744206507</c:v>
                </c:pt>
                <c:pt idx="5">
                  <c:v>-3834.4593016760487</c:v>
                </c:pt>
                <c:pt idx="6">
                  <c:v>-7703.2865105597584</c:v>
                </c:pt>
                <c:pt idx="7">
                  <c:v>-5589.6918872537408</c:v>
                </c:pt>
                <c:pt idx="8">
                  <c:v>-5894.0905386966851</c:v>
                </c:pt>
                <c:pt idx="9">
                  <c:v>-9255.1097270585906</c:v>
                </c:pt>
                <c:pt idx="10">
                  <c:v>-10578.836645114088</c:v>
                </c:pt>
                <c:pt idx="11">
                  <c:v>-11173.924548166884</c:v>
                </c:pt>
                <c:pt idx="12">
                  <c:v>-11780.60902964858</c:v>
                </c:pt>
                <c:pt idx="13">
                  <c:v>-12691.948394877776</c:v>
                </c:pt>
                <c:pt idx="14">
                  <c:v>-18375.10813023724</c:v>
                </c:pt>
                <c:pt idx="15">
                  <c:v>-18902.089649638467</c:v>
                </c:pt>
                <c:pt idx="16">
                  <c:v>-21353.15049108148</c:v>
                </c:pt>
                <c:pt idx="17">
                  <c:v>-20003.633807492301</c:v>
                </c:pt>
                <c:pt idx="18">
                  <c:v>-20279.825767432023</c:v>
                </c:pt>
                <c:pt idx="19">
                  <c:v>-24122.867052444992</c:v>
                </c:pt>
                <c:pt idx="20">
                  <c:v>-25044.457596104279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-3934.7068101136392</c:v>
                </c:pt>
                <c:pt idx="2">
                  <c:v>-4428.3984183210705</c:v>
                </c:pt>
                <c:pt idx="3">
                  <c:v>-9049.821332127598</c:v>
                </c:pt>
                <c:pt idx="4">
                  <c:v>-10693.005033807931</c:v>
                </c:pt>
                <c:pt idx="5">
                  <c:v>-14370.275122684543</c:v>
                </c:pt>
                <c:pt idx="6">
                  <c:v>-12453.811140998863</c:v>
                </c:pt>
                <c:pt idx="7">
                  <c:v>-15754.859558396216</c:v>
                </c:pt>
                <c:pt idx="8">
                  <c:v>-15779.845792877095</c:v>
                </c:pt>
                <c:pt idx="9">
                  <c:v>-16682.572137674273</c:v>
                </c:pt>
                <c:pt idx="10">
                  <c:v>-25288.892830589743</c:v>
                </c:pt>
                <c:pt idx="11">
                  <c:v>-33922.740152894898</c:v>
                </c:pt>
                <c:pt idx="12">
                  <c:v>-33509.028665222562</c:v>
                </c:pt>
                <c:pt idx="13">
                  <c:v>-36202.306436032835</c:v>
                </c:pt>
                <c:pt idx="14">
                  <c:v>-63030.569996172322</c:v>
                </c:pt>
                <c:pt idx="15">
                  <c:v>-67584.780608624715</c:v>
                </c:pt>
                <c:pt idx="16">
                  <c:v>-76372.44895599247</c:v>
                </c:pt>
                <c:pt idx="17">
                  <c:v>-76070.214001657936</c:v>
                </c:pt>
                <c:pt idx="18">
                  <c:v>-75528.1243910052</c:v>
                </c:pt>
                <c:pt idx="19">
                  <c:v>-76427.826947401598</c:v>
                </c:pt>
                <c:pt idx="20">
                  <c:v>-76334.256982024701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1557.5486678592788</c:v>
                </c:pt>
                <c:pt idx="2">
                  <c:v>1381.5052028304781</c:v>
                </c:pt>
                <c:pt idx="3">
                  <c:v>1836.8964191456689</c:v>
                </c:pt>
                <c:pt idx="4">
                  <c:v>2120.5862863117873</c:v>
                </c:pt>
                <c:pt idx="5">
                  <c:v>-938.43313928931821</c:v>
                </c:pt>
                <c:pt idx="6">
                  <c:v>-1264.6611965926568</c:v>
                </c:pt>
                <c:pt idx="7">
                  <c:v>-4613.0128317693161</c:v>
                </c:pt>
                <c:pt idx="8">
                  <c:v>-3867.1527072579411</c:v>
                </c:pt>
                <c:pt idx="9">
                  <c:v>-8771.3556045769437</c:v>
                </c:pt>
                <c:pt idx="10">
                  <c:v>-9323.1991896253821</c:v>
                </c:pt>
                <c:pt idx="11">
                  <c:v>-9032.0697893365323</c:v>
                </c:pt>
                <c:pt idx="12">
                  <c:v>-8624.7926584616107</c:v>
                </c:pt>
                <c:pt idx="13">
                  <c:v>-9180.7338387738127</c:v>
                </c:pt>
                <c:pt idx="14">
                  <c:v>-9984.0886448223027</c:v>
                </c:pt>
                <c:pt idx="15">
                  <c:v>-10187.452300751247</c:v>
                </c:pt>
                <c:pt idx="16">
                  <c:v>-10141.206545099638</c:v>
                </c:pt>
                <c:pt idx="17">
                  <c:v>-9892.505696711185</c:v>
                </c:pt>
                <c:pt idx="18">
                  <c:v>-9513.3734073918822</c:v>
                </c:pt>
                <c:pt idx="19">
                  <c:v>-9626.6476034303851</c:v>
                </c:pt>
                <c:pt idx="20">
                  <c:v>-10343.813452537615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-14.259667200832155</c:v>
                </c:pt>
                <c:pt idx="2">
                  <c:v>-201.89752952963045</c:v>
                </c:pt>
                <c:pt idx="3">
                  <c:v>-1203.561340034179</c:v>
                </c:pt>
                <c:pt idx="4">
                  <c:v>-1200.150345056484</c:v>
                </c:pt>
                <c:pt idx="5">
                  <c:v>-1199.5824157830652</c:v>
                </c:pt>
                <c:pt idx="6">
                  <c:v>-731.65321098120739</c:v>
                </c:pt>
                <c:pt idx="7">
                  <c:v>-1202.8032091399141</c:v>
                </c:pt>
                <c:pt idx="8">
                  <c:v>-1244.4895079926334</c:v>
                </c:pt>
                <c:pt idx="9">
                  <c:v>688.48446730550359</c:v>
                </c:pt>
                <c:pt idx="10">
                  <c:v>-511.73620224341994</c:v>
                </c:pt>
                <c:pt idx="11">
                  <c:v>1021.8852743629159</c:v>
                </c:pt>
                <c:pt idx="12">
                  <c:v>915.59522290223094</c:v>
                </c:pt>
                <c:pt idx="13">
                  <c:v>-204.95986926421665</c:v>
                </c:pt>
                <c:pt idx="14">
                  <c:v>1087.5378082887401</c:v>
                </c:pt>
                <c:pt idx="15">
                  <c:v>1438.0586899456521</c:v>
                </c:pt>
                <c:pt idx="16">
                  <c:v>3256.3155927854532</c:v>
                </c:pt>
                <c:pt idx="17">
                  <c:v>1460.8013557495524</c:v>
                </c:pt>
                <c:pt idx="18">
                  <c:v>1310.0133009694409</c:v>
                </c:pt>
                <c:pt idx="19">
                  <c:v>2311.3478271427684</c:v>
                </c:pt>
                <c:pt idx="20">
                  <c:v>923.72757564275571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-19.307262484994027</c:v>
                </c:pt>
                <c:pt idx="2">
                  <c:v>27.764891616584748</c:v>
                </c:pt>
                <c:pt idx="3">
                  <c:v>-60.71757051149438</c:v>
                </c:pt>
                <c:pt idx="4">
                  <c:v>-70.057939577271895</c:v>
                </c:pt>
                <c:pt idx="5">
                  <c:v>-74.144840673979161</c:v>
                </c:pt>
                <c:pt idx="6">
                  <c:v>-22.663633670209123</c:v>
                </c:pt>
                <c:pt idx="7">
                  <c:v>19.423107627832024</c:v>
                </c:pt>
                <c:pt idx="8">
                  <c:v>-34.961187433159893</c:v>
                </c:pt>
                <c:pt idx="9">
                  <c:v>140.52971777087865</c:v>
                </c:pt>
                <c:pt idx="10">
                  <c:v>-19.314079898738214</c:v>
                </c:pt>
                <c:pt idx="11">
                  <c:v>108.75753578692289</c:v>
                </c:pt>
                <c:pt idx="12">
                  <c:v>25.629085482159525</c:v>
                </c:pt>
                <c:pt idx="13">
                  <c:v>44.948960055210961</c:v>
                </c:pt>
                <c:pt idx="14">
                  <c:v>92.538696824200855</c:v>
                </c:pt>
                <c:pt idx="15">
                  <c:v>205.38704382137595</c:v>
                </c:pt>
                <c:pt idx="16">
                  <c:v>1865.5206501613743</c:v>
                </c:pt>
                <c:pt idx="17">
                  <c:v>653.5559708493239</c:v>
                </c:pt>
                <c:pt idx="18">
                  <c:v>444.55552919899844</c:v>
                </c:pt>
                <c:pt idx="19">
                  <c:v>1525.1701177629284</c:v>
                </c:pt>
                <c:pt idx="20">
                  <c:v>393.31905770424657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-2734.5325889726882</c:v>
                </c:pt>
                <c:pt idx="2">
                  <c:v>-2874.4749761243074</c:v>
                </c:pt>
                <c:pt idx="3">
                  <c:v>459.8397604412603</c:v>
                </c:pt>
                <c:pt idx="4">
                  <c:v>-1976.4130730786856</c:v>
                </c:pt>
                <c:pt idx="5">
                  <c:v>427.2310177477666</c:v>
                </c:pt>
                <c:pt idx="6">
                  <c:v>-5702.528846981706</c:v>
                </c:pt>
                <c:pt idx="7">
                  <c:v>1772.7700042928445</c:v>
                </c:pt>
                <c:pt idx="8">
                  <c:v>274.39151218290863</c:v>
                </c:pt>
                <c:pt idx="9">
                  <c:v>-2474.8787651986277</c:v>
                </c:pt>
                <c:pt idx="10">
                  <c:v>835.11348192556397</c:v>
                </c:pt>
                <c:pt idx="11">
                  <c:v>-1666.4239672900512</c:v>
                </c:pt>
                <c:pt idx="12">
                  <c:v>-1822.7533216307111</c:v>
                </c:pt>
                <c:pt idx="13">
                  <c:v>835.90340418070627</c:v>
                </c:pt>
                <c:pt idx="14">
                  <c:v>-1482.4467499648781</c:v>
                </c:pt>
                <c:pt idx="15">
                  <c:v>527.24791298409036</c:v>
                </c:pt>
                <c:pt idx="16">
                  <c:v>-6205.2344260052596</c:v>
                </c:pt>
                <c:pt idx="17">
                  <c:v>1730.4603945731833</c:v>
                </c:pt>
                <c:pt idx="18">
                  <c:v>118.33494964778947</c:v>
                </c:pt>
                <c:pt idx="19">
                  <c:v>-3435.0908805190666</c:v>
                </c:pt>
                <c:pt idx="20">
                  <c:v>-266.13488079972558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72.228452778840904</c:v>
                </c:pt>
                <c:pt idx="2">
                  <c:v>28.953567836879131</c:v>
                </c:pt>
                <c:pt idx="3">
                  <c:v>388.996869988767</c:v>
                </c:pt>
                <c:pt idx="4">
                  <c:v>1564.7250438405026</c:v>
                </c:pt>
                <c:pt idx="5">
                  <c:v>2351.1048138425313</c:v>
                </c:pt>
                <c:pt idx="6">
                  <c:v>4489.4599647395953</c:v>
                </c:pt>
                <c:pt idx="7">
                  <c:v>3651.8141120575342</c:v>
                </c:pt>
                <c:pt idx="8">
                  <c:v>3878.997215555657</c:v>
                </c:pt>
                <c:pt idx="9">
                  <c:v>5444.8880404570218</c:v>
                </c:pt>
                <c:pt idx="10">
                  <c:v>6807.8162545135074</c:v>
                </c:pt>
                <c:pt idx="11">
                  <c:v>7131.0520052101729</c:v>
                </c:pt>
                <c:pt idx="12">
                  <c:v>7653.375586596143</c:v>
                </c:pt>
                <c:pt idx="13">
                  <c:v>8637.2921950793916</c:v>
                </c:pt>
                <c:pt idx="14">
                  <c:v>13314.630942309917</c:v>
                </c:pt>
                <c:pt idx="15">
                  <c:v>13709.193528048585</c:v>
                </c:pt>
                <c:pt idx="16">
                  <c:v>15524.213532469497</c:v>
                </c:pt>
                <c:pt idx="17">
                  <c:v>14782.026565025171</c:v>
                </c:pt>
                <c:pt idx="18">
                  <c:v>14912.370374301907</c:v>
                </c:pt>
                <c:pt idx="19">
                  <c:v>17955.45307645381</c:v>
                </c:pt>
                <c:pt idx="20">
                  <c:v>18654.035480959094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1074.0575787238922</c:v>
                </c:pt>
                <c:pt idx="2">
                  <c:v>1275.6954110304432</c:v>
                </c:pt>
                <c:pt idx="3">
                  <c:v>1636.5325153832928</c:v>
                </c:pt>
                <c:pt idx="4">
                  <c:v>3585.825803836251</c:v>
                </c:pt>
                <c:pt idx="5">
                  <c:v>5761.358260506131</c:v>
                </c:pt>
                <c:pt idx="6">
                  <c:v>7149.0357510354443</c:v>
                </c:pt>
                <c:pt idx="7">
                  <c:v>8800.0893187714682</c:v>
                </c:pt>
                <c:pt idx="8">
                  <c:v>9765.7421707712347</c:v>
                </c:pt>
                <c:pt idx="9">
                  <c:v>15767.533885262543</c:v>
                </c:pt>
                <c:pt idx="10">
                  <c:v>20382.720997946155</c:v>
                </c:pt>
                <c:pt idx="11">
                  <c:v>28102.675583678931</c:v>
                </c:pt>
                <c:pt idx="12">
                  <c:v>27397.09186321286</c:v>
                </c:pt>
                <c:pt idx="13">
                  <c:v>29928.108904709348</c:v>
                </c:pt>
                <c:pt idx="14">
                  <c:v>48760.216973605442</c:v>
                </c:pt>
                <c:pt idx="15">
                  <c:v>50064.883917818144</c:v>
                </c:pt>
                <c:pt idx="16">
                  <c:v>61213.636945618586</c:v>
                </c:pt>
                <c:pt idx="17">
                  <c:v>63474.287794778087</c:v>
                </c:pt>
                <c:pt idx="18">
                  <c:v>63806.693411038497</c:v>
                </c:pt>
                <c:pt idx="19">
                  <c:v>61356.473808987495</c:v>
                </c:pt>
                <c:pt idx="20">
                  <c:v>61076.324596750019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2195.928371821723</c:v>
                </c:pt>
                <c:pt idx="3">
                  <c:v>2825.2148934683573</c:v>
                </c:pt>
                <c:pt idx="4">
                  <c:v>4434.1226973581142</c:v>
                </c:pt>
                <c:pt idx="5">
                  <c:v>7414.6743659461463</c:v>
                </c:pt>
                <c:pt idx="6">
                  <c:v>12692.948522219147</c:v>
                </c:pt>
                <c:pt idx="7">
                  <c:v>9843.177485555796</c:v>
                </c:pt>
                <c:pt idx="8">
                  <c:v>11236.471303933398</c:v>
                </c:pt>
                <c:pt idx="9">
                  <c:v>14889.39147077017</c:v>
                </c:pt>
                <c:pt idx="10">
                  <c:v>19188.570962699221</c:v>
                </c:pt>
                <c:pt idx="11">
                  <c:v>21590.35555511151</c:v>
                </c:pt>
                <c:pt idx="12">
                  <c:v>23520.257850156613</c:v>
                </c:pt>
                <c:pt idx="13">
                  <c:v>23838.440685186524</c:v>
                </c:pt>
                <c:pt idx="14">
                  <c:v>34555.527181031779</c:v>
                </c:pt>
                <c:pt idx="15">
                  <c:v>36429.545808787676</c:v>
                </c:pt>
                <c:pt idx="16">
                  <c:v>39540.338726235554</c:v>
                </c:pt>
                <c:pt idx="17">
                  <c:v>32928.966469300707</c:v>
                </c:pt>
                <c:pt idx="18">
                  <c:v>35935.201940455343</c:v>
                </c:pt>
                <c:pt idx="19">
                  <c:v>43619.820394363618</c:v>
                </c:pt>
                <c:pt idx="20">
                  <c:v>45773.650570090191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1223.9470277060298</c:v>
                </c:pt>
                <c:pt idx="10">
                  <c:v>1594.7909012286209</c:v>
                </c:pt>
                <c:pt idx="11">
                  <c:v>2028.3101500383116</c:v>
                </c:pt>
                <c:pt idx="12">
                  <c:v>2185.5746919026174</c:v>
                </c:pt>
                <c:pt idx="13">
                  <c:v>2344.48392945055</c:v>
                </c:pt>
                <c:pt idx="14">
                  <c:v>3659.8069994097323</c:v>
                </c:pt>
                <c:pt idx="15">
                  <c:v>3772.547540511534</c:v>
                </c:pt>
                <c:pt idx="16">
                  <c:v>4639.388011333449</c:v>
                </c:pt>
                <c:pt idx="17">
                  <c:v>4639.388011333449</c:v>
                </c:pt>
                <c:pt idx="18">
                  <c:v>4759.8400279961761</c:v>
                </c:pt>
                <c:pt idx="19">
                  <c:v>5156.7920566742896</c:v>
                </c:pt>
                <c:pt idx="20">
                  <c:v>4983.7083420343579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2702.2794752750897</c:v>
                </c:pt>
                <c:pt idx="8">
                  <c:v>2709.4311222750848</c:v>
                </c:pt>
                <c:pt idx="9">
                  <c:v>3301.2921574596294</c:v>
                </c:pt>
                <c:pt idx="10">
                  <c:v>3213.1943310804299</c:v>
                </c:pt>
                <c:pt idx="11">
                  <c:v>2715.869720766661</c:v>
                </c:pt>
                <c:pt idx="12">
                  <c:v>2731.0798083895047</c:v>
                </c:pt>
                <c:pt idx="13">
                  <c:v>2744.4312767457036</c:v>
                </c:pt>
                <c:pt idx="14">
                  <c:v>2789.6189931583017</c:v>
                </c:pt>
                <c:pt idx="15">
                  <c:v>3201.7474921083576</c:v>
                </c:pt>
                <c:pt idx="16">
                  <c:v>3743.5437829954467</c:v>
                </c:pt>
                <c:pt idx="17">
                  <c:v>2869.763742556072</c:v>
                </c:pt>
                <c:pt idx="18">
                  <c:v>2857.6570874485533</c:v>
                </c:pt>
                <c:pt idx="19">
                  <c:v>3534.1034308387011</c:v>
                </c:pt>
                <c:pt idx="20">
                  <c:v>2887.2832451884678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2433.0904417760653</c:v>
                </c:pt>
                <c:pt idx="1">
                  <c:v>2392.8640593476148</c:v>
                </c:pt>
                <c:pt idx="2">
                  <c:v>2495.6673935975923</c:v>
                </c:pt>
                <c:pt idx="3">
                  <c:v>2280.8551078615815</c:v>
                </c:pt>
                <c:pt idx="4">
                  <c:v>2211.673351596613</c:v>
                </c:pt>
                <c:pt idx="5">
                  <c:v>2116.5893430971009</c:v>
                </c:pt>
                <c:pt idx="6">
                  <c:v>2327.9702440502015</c:v>
                </c:pt>
                <c:pt idx="7">
                  <c:v>2245.6019652596342</c:v>
                </c:pt>
                <c:pt idx="8">
                  <c:v>2233.8623199053823</c:v>
                </c:pt>
                <c:pt idx="9">
                  <c:v>2345.2532234645305</c:v>
                </c:pt>
                <c:pt idx="10">
                  <c:v>1977.4811226057445</c:v>
                </c:pt>
                <c:pt idx="11">
                  <c:v>1934.7041852685134</c:v>
                </c:pt>
                <c:pt idx="12">
                  <c:v>1939.3532901477327</c:v>
                </c:pt>
                <c:pt idx="13">
                  <c:v>1786.5442298447606</c:v>
                </c:pt>
                <c:pt idx="14">
                  <c:v>1174.0457312757908</c:v>
                </c:pt>
                <c:pt idx="15">
                  <c:v>1113.2359531826773</c:v>
                </c:pt>
                <c:pt idx="16">
                  <c:v>1284.0433028781983</c:v>
                </c:pt>
                <c:pt idx="17">
                  <c:v>984.75188567282237</c:v>
                </c:pt>
                <c:pt idx="18">
                  <c:v>946.84642340629512</c:v>
                </c:pt>
                <c:pt idx="19">
                  <c:v>1141.6139509397765</c:v>
                </c:pt>
                <c:pt idx="20">
                  <c:v>884.8817725326079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760.76505592112767</c:v>
                </c:pt>
                <c:pt idx="1">
                  <c:v>735.63640965315471</c:v>
                </c:pt>
                <c:pt idx="2">
                  <c:v>730.88710896199541</c:v>
                </c:pt>
                <c:pt idx="3">
                  <c:v>736.59963753006878</c:v>
                </c:pt>
                <c:pt idx="4">
                  <c:v>717.68296127163535</c:v>
                </c:pt>
                <c:pt idx="5">
                  <c:v>715.77325628048118</c:v>
                </c:pt>
                <c:pt idx="6">
                  <c:v>700.64591387684595</c:v>
                </c:pt>
                <c:pt idx="7">
                  <c:v>716.5362075408176</c:v>
                </c:pt>
                <c:pt idx="8">
                  <c:v>711.02603170911743</c:v>
                </c:pt>
                <c:pt idx="9">
                  <c:v>719.06455889123868</c:v>
                </c:pt>
                <c:pt idx="10">
                  <c:v>703.43188287595808</c:v>
                </c:pt>
                <c:pt idx="11">
                  <c:v>687.61588933180713</c:v>
                </c:pt>
                <c:pt idx="12">
                  <c:v>685.73963992720519</c:v>
                </c:pt>
                <c:pt idx="13">
                  <c:v>686.59170584071069</c:v>
                </c:pt>
                <c:pt idx="14">
                  <c:v>614.78933044571227</c:v>
                </c:pt>
                <c:pt idx="15">
                  <c:v>616.96142318798832</c:v>
                </c:pt>
                <c:pt idx="16">
                  <c:v>595.57434146664878</c:v>
                </c:pt>
                <c:pt idx="17">
                  <c:v>632.19364331299903</c:v>
                </c:pt>
                <c:pt idx="18">
                  <c:v>623.45122912121769</c:v>
                </c:pt>
                <c:pt idx="19">
                  <c:v>607.3088914253691</c:v>
                </c:pt>
                <c:pt idx="20">
                  <c:v>604.18623816810884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210.53383109506936</c:v>
                </c:pt>
                <c:pt idx="15">
                  <c:v>237.60443281728888</c:v>
                </c:pt>
                <c:pt idx="16">
                  <c:v>517.13754890150062</c:v>
                </c:pt>
                <c:pt idx="17">
                  <c:v>517.13754890150062</c:v>
                </c:pt>
                <c:pt idx="18">
                  <c:v>539.12203533181821</c:v>
                </c:pt>
                <c:pt idx="19">
                  <c:v>603.50844508662635</c:v>
                </c:pt>
                <c:pt idx="20">
                  <c:v>603.50844508662635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2.2983498615429916</c:v>
                </c:pt>
                <c:pt idx="1">
                  <c:v>0.65551730802575181</c:v>
                </c:pt>
                <c:pt idx="2">
                  <c:v>4.982899413205466</c:v>
                </c:pt>
                <c:pt idx="3">
                  <c:v>15.153656275654546</c:v>
                </c:pt>
                <c:pt idx="4">
                  <c:v>0</c:v>
                </c:pt>
                <c:pt idx="5">
                  <c:v>0</c:v>
                </c:pt>
                <c:pt idx="6">
                  <c:v>0</c:v>
                </c:pt>
                <c:pt idx="7">
                  <c:v>9.317528541428711</c:v>
                </c:pt>
                <c:pt idx="8">
                  <c:v>6.4431688573573807</c:v>
                </c:pt>
                <c:pt idx="9">
                  <c:v>0</c:v>
                </c:pt>
                <c:pt idx="10">
                  <c:v>0</c:v>
                </c:pt>
                <c:pt idx="11">
                  <c:v>0</c:v>
                </c:pt>
                <c:pt idx="12">
                  <c:v>4.1988082574269399</c:v>
                </c:pt>
                <c:pt idx="13">
                  <c:v>10.158862330162336</c:v>
                </c:pt>
                <c:pt idx="14">
                  <c:v>3.0035322174899144</c:v>
                </c:pt>
                <c:pt idx="15">
                  <c:v>1.5052616965816501</c:v>
                </c:pt>
                <c:pt idx="16">
                  <c:v>11.085859787497951</c:v>
                </c:pt>
                <c:pt idx="17">
                  <c:v>0</c:v>
                </c:pt>
                <c:pt idx="18">
                  <c:v>7.7809850350626606</c:v>
                </c:pt>
                <c:pt idx="19">
                  <c:v>55.649668410116369</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43.3121188</c:v>
                </c:pt>
                <c:pt idx="17">
                  <c:v>43.3121188</c:v>
                </c:pt>
                <c:pt idx="18">
                  <c:v>43.3121188</c:v>
                </c:pt>
                <c:pt idx="19">
                  <c:v>43.3121188</c:v>
                </c:pt>
                <c:pt idx="20">
                  <c:v>43.3121188</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2028.0966309251062</c:v>
                </c:pt>
                <c:pt idx="10">
                  <c:v>2392.9288436647062</c:v>
                </c:pt>
                <c:pt idx="11">
                  <c:v>2652.4544012568058</c:v>
                </c:pt>
                <c:pt idx="12">
                  <c:v>2885.1185555334059</c:v>
                </c:pt>
                <c:pt idx="13">
                  <c:v>3146.6604800384043</c:v>
                </c:pt>
                <c:pt idx="14">
                  <c:v>4890.0769180084062</c:v>
                </c:pt>
                <c:pt idx="15">
                  <c:v>5184.7236810574059</c:v>
                </c:pt>
                <c:pt idx="16">
                  <c:v>5442.1347296503063</c:v>
                </c:pt>
                <c:pt idx="17">
                  <c:v>5711.5110571896066</c:v>
                </c:pt>
                <c:pt idx="18">
                  <c:v>6013.4481775452068</c:v>
                </c:pt>
                <c:pt idx="19">
                  <c:v>6166.3430973291079</c:v>
                </c:pt>
                <c:pt idx="20">
                  <c:v>6317.9277521486083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1546.8354003300001</c:v>
                </c:pt>
                <c:pt idx="11">
                  <c:v>1546.8354003300001</c:v>
                </c:pt>
                <c:pt idx="12">
                  <c:v>1780.5032738</c:v>
                </c:pt>
                <c:pt idx="13">
                  <c:v>2306.48745654</c:v>
                </c:pt>
                <c:pt idx="14">
                  <c:v>3368.8580653100003</c:v>
                </c:pt>
                <c:pt idx="15">
                  <c:v>3457.2937928600004</c:v>
                </c:pt>
                <c:pt idx="16">
                  <c:v>4245.7130505200003</c:v>
                </c:pt>
                <c:pt idx="17">
                  <c:v>4245.7130505200003</c:v>
                </c:pt>
                <c:pt idx="18">
                  <c:v>4245.7130505200003</c:v>
                </c:pt>
                <c:pt idx="19">
                  <c:v>5220.9054521899989</c:v>
                </c:pt>
                <c:pt idx="20">
                  <c:v>5220.9054521899989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2538.1337673600001</c:v>
                </c:pt>
                <c:pt idx="15">
                  <c:v>2538.1337673600001</c:v>
                </c:pt>
                <c:pt idx="16">
                  <c:v>2654.9233472800001</c:v>
                </c:pt>
                <c:pt idx="17">
                  <c:v>2654.9233472800001</c:v>
                </c:pt>
                <c:pt idx="18">
                  <c:v>2654.9233472800001</c:v>
                </c:pt>
                <c:pt idx="19">
                  <c:v>2780.3066783600002</c:v>
                </c:pt>
                <c:pt idx="20">
                  <c:v>2780.3066783600002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95728.940275292887</c:v>
                </c:pt>
                <c:pt idx="1">
                  <c:v>70440.047444703145</c:v>
                </c:pt>
                <c:pt idx="2">
                  <c:v>19394.683293268179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31411.099979253224</c:v>
                </c:pt>
                <c:pt idx="1">
                  <c:v>22087.900789627842</c:v>
                </c:pt>
                <c:pt idx="2">
                  <c:v>21067.286526715608</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3133.6998203756575</c:v>
                </c:pt>
                <c:pt idx="1">
                  <c:v>2621.9636181322376</c:v>
                </c:pt>
                <c:pt idx="2">
                  <c:v>4057.4273960184132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113.39377515887932</c:v>
                </c:pt>
                <c:pt idx="1">
                  <c:v>94.079695260141108</c:v>
                </c:pt>
                <c:pt idx="2">
                  <c:v>506.71283286312593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16142.820109109543</c:v>
                </c:pt>
                <c:pt idx="1">
                  <c:v>16977.933591035107</c:v>
                </c:pt>
                <c:pt idx="2">
                  <c:v>15876.685228309818</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258.6555576716637</c:v>
                </c:pt>
                <c:pt idx="1">
                  <c:v>7066.4718121851711</c:v>
                </c:pt>
                <c:pt idx="2">
                  <c:v>18912.691038630757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29171.425691238583</c:v>
                </c:pt>
                <c:pt idx="1">
                  <c:v>49554.146689184738</c:v>
                </c:pt>
                <c:pt idx="2">
                  <c:v>90247.750287988601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12774.527528157592</c:v>
                </c:pt>
                <c:pt idx="1">
                  <c:v>31963.098490856813</c:v>
                </c:pt>
                <c:pt idx="2">
                  <c:v>58548.178098247779</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7D57-417D-8CB1-8AFD624BAC93}"/>
            </c:ext>
          </c:extLst>
        </c:ser>
        <c:ser>
          <c:idx val="1"/>
          <c:order val="1"/>
          <c:tx>
            <c:strRef>
              <c:f>'Comparison 1 vs 2'!$H$149</c:f>
              <c:strCache>
                <c:ptCount val="1"/>
                <c:pt idx="0">
                  <c:v>Fast Change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126.45192968843995</c:v>
                </c:pt>
                <c:pt idx="1">
                  <c:v>124.65157807551958</c:v>
                </c:pt>
                <c:pt idx="2">
                  <c:v>123.20451456616367</c:v>
                </c:pt>
                <c:pt idx="3">
                  <c:v>118.91287237185385</c:v>
                </c:pt>
                <c:pt idx="4">
                  <c:v>117.60776117944867</c:v>
                </c:pt>
                <c:pt idx="5">
                  <c:v>110.35286290948231</c:v>
                </c:pt>
                <c:pt idx="6">
                  <c:v>111.97283238920006</c:v>
                </c:pt>
                <c:pt idx="7">
                  <c:v>104.50560136125308</c:v>
                </c:pt>
                <c:pt idx="8">
                  <c:v>105.17132459427391</c:v>
                </c:pt>
                <c:pt idx="9">
                  <c:v>98.941704176329381</c:v>
                </c:pt>
                <c:pt idx="10">
                  <c:v>89.804466597656543</c:v>
                </c:pt>
                <c:pt idx="11">
                  <c:v>83.534390504329252</c:v>
                </c:pt>
                <c:pt idx="12">
                  <c:v>84.27167156448948</c:v>
                </c:pt>
                <c:pt idx="13">
                  <c:v>80.550306641616217</c:v>
                </c:pt>
                <c:pt idx="14">
                  <c:v>55.326564499990944</c:v>
                </c:pt>
                <c:pt idx="15">
                  <c:v>51.376010714018804</c:v>
                </c:pt>
                <c:pt idx="16">
                  <c:v>45.793364300227651</c:v>
                </c:pt>
                <c:pt idx="17">
                  <c:v>44.719465068139229</c:v>
                </c:pt>
                <c:pt idx="18">
                  <c:v>45.384324550536775</c:v>
                </c:pt>
                <c:pt idx="19">
                  <c:v>45.598391018000534</c:v>
                </c:pt>
                <c:pt idx="20">
                  <c:v>43.480493316167568</c:v>
                </c:pt>
              </c:numCache>
            </c:numRef>
          </c:val>
          <c:smooth val="1"/>
          <c:extLst>
            <c:ext xmlns:c16="http://schemas.microsoft.com/office/drawing/2014/chart" uri="{C3380CC4-5D6E-409C-BE32-E72D297353CC}">
              <c16:uniqueId val="{00000002-7D57-417D-8CB1-8AFD624BAC93}"/>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-3.4760618272611623</c:v>
                </c:pt>
                <c:pt idx="1">
                  <c:v>-5.5023379003069408</c:v>
                </c:pt>
                <c:pt idx="2">
                  <c:v>37.58852421291266</c:v>
                </c:pt>
                <c:pt idx="3">
                  <c:v>-5.5733613457596221</c:v>
                </c:pt>
                <c:pt idx="4">
                  <c:v>3.5879300253075712</c:v>
                </c:pt>
                <c:pt idx="5">
                  <c:v>1.120350491320437</c:v>
                </c:pt>
                <c:pt idx="6">
                  <c:v>-4.7295414250188514</c:v>
                </c:pt>
                <c:pt idx="7">
                  <c:v>-31.156596800377883</c:v>
                </c:pt>
                <c:pt idx="8">
                  <c:v>-17.559238738300792</c:v>
                </c:pt>
                <c:pt idx="9">
                  <c:v>-74.347489866193655</c:v>
                </c:pt>
                <c:pt idx="10">
                  <c:v>58.370844378770698</c:v>
                </c:pt>
                <c:pt idx="11">
                  <c:v>-123.37818456684181</c:v>
                </c:pt>
                <c:pt idx="12">
                  <c:v>-201.5557942487319</c:v>
                </c:pt>
                <c:pt idx="13">
                  <c:v>-196.07871466329334</c:v>
                </c:pt>
                <c:pt idx="14">
                  <c:v>-1023.5850097567645</c:v>
                </c:pt>
                <c:pt idx="15">
                  <c:v>-1103.0515766291301</c:v>
                </c:pt>
                <c:pt idx="16">
                  <c:v>-1295.4044491409459</c:v>
                </c:pt>
                <c:pt idx="17">
                  <c:v>-1463.866800598817</c:v>
                </c:pt>
                <c:pt idx="18">
                  <c:v>-1461.0912937720423</c:v>
                </c:pt>
                <c:pt idx="19">
                  <c:v>-1424.1320696511989</c:v>
                </c:pt>
                <c:pt idx="20">
                  <c:v>-1660.5813580521776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1.24782548738267E-8</c:v>
                </c:pt>
                <c:pt idx="1">
                  <c:v>-9.8989480851833562</c:v>
                </c:pt>
                <c:pt idx="2">
                  <c:v>216.06123077124496</c:v>
                </c:pt>
                <c:pt idx="3">
                  <c:v>88.386093277407554</c:v>
                </c:pt>
                <c:pt idx="4">
                  <c:v>281.55174325697732</c:v>
                </c:pt>
                <c:pt idx="5">
                  <c:v>582.46240264203709</c:v>
                </c:pt>
                <c:pt idx="6">
                  <c:v>1980.2617776829834</c:v>
                </c:pt>
                <c:pt idx="7">
                  <c:v>3073.9988751652918</c:v>
                </c:pt>
                <c:pt idx="8">
                  <c:v>3308.058445929295</c:v>
                </c:pt>
                <c:pt idx="9">
                  <c:v>3513.4228886046549</c:v>
                </c:pt>
                <c:pt idx="10">
                  <c:v>2420.1151627639142</c:v>
                </c:pt>
                <c:pt idx="11">
                  <c:v>2231.7684884578284</c:v>
                </c:pt>
                <c:pt idx="12">
                  <c:v>2158.482263179405</c:v>
                </c:pt>
                <c:pt idx="13">
                  <c:v>1441.5327130107939</c:v>
                </c:pt>
                <c:pt idx="14">
                  <c:v>-1471.5019402863245</c:v>
                </c:pt>
                <c:pt idx="15">
                  <c:v>-942.74597917678329</c:v>
                </c:pt>
                <c:pt idx="16">
                  <c:v>-1451.2795344855758</c:v>
                </c:pt>
                <c:pt idx="17">
                  <c:v>-1465.7323611854854</c:v>
                </c:pt>
                <c:pt idx="18">
                  <c:v>-1663.0870603058729</c:v>
                </c:pt>
                <c:pt idx="19">
                  <c:v>-4309.8641307847674</c:v>
                </c:pt>
                <c:pt idx="20">
                  <c:v>-4848.5217722361776</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-73.802163244522376</c:v>
                </c:pt>
                <c:pt idx="4">
                  <c:v>-457.94767146537492</c:v>
                </c:pt>
                <c:pt idx="5">
                  <c:v>-697.86628818778809</c:v>
                </c:pt>
                <c:pt idx="6">
                  <c:v>-113.87307263676985</c:v>
                </c:pt>
                <c:pt idx="7">
                  <c:v>109.72238387925927</c:v>
                </c:pt>
                <c:pt idx="8">
                  <c:v>193.20900577070415</c:v>
                </c:pt>
                <c:pt idx="9">
                  <c:v>-1219.5850693488755</c:v>
                </c:pt>
                <c:pt idx="10">
                  <c:v>-28.92824664869886</c:v>
                </c:pt>
                <c:pt idx="11">
                  <c:v>-1274.7269135159595</c:v>
                </c:pt>
                <c:pt idx="12">
                  <c:v>-1469.6137270685049</c:v>
                </c:pt>
                <c:pt idx="13">
                  <c:v>-1324.3391886912332</c:v>
                </c:pt>
                <c:pt idx="14">
                  <c:v>-1261.5731471907311</c:v>
                </c:pt>
                <c:pt idx="15">
                  <c:v>-1419.913186672999</c:v>
                </c:pt>
                <c:pt idx="16">
                  <c:v>-2080.8563249812587</c:v>
                </c:pt>
                <c:pt idx="17">
                  <c:v>-1503.2641021587501</c:v>
                </c:pt>
                <c:pt idx="18">
                  <c:v>-1574.4377291526175</c:v>
                </c:pt>
                <c:pt idx="19">
                  <c:v>-2320.7166542230789</c:v>
                </c:pt>
                <c:pt idx="20">
                  <c:v>-2725.4135973374355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0.270584523837897</c:v>
                </c:pt>
                <c:pt idx="1">
                  <c:v>-9680.4287530386937</c:v>
                </c:pt>
                <c:pt idx="2">
                  <c:v>6414.1693473712221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-12.334871963848855</c:v>
                </c:pt>
                <c:pt idx="1">
                  <c:v>-15556.166093264954</c:v>
                </c:pt>
                <c:pt idx="2">
                  <c:v>-18745.922577902176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4.7019057092256844E-8</c:v>
                </c:pt>
                <c:pt idx="1">
                  <c:v>6124.7292519463817</c:v>
                </c:pt>
                <c:pt idx="2">
                  <c:v>7119.3637582594256</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-1.865193391381581E-5</c:v>
                </c:pt>
                <c:pt idx="1">
                  <c:v>1894.773195659596</c:v>
                </c:pt>
                <c:pt idx="2">
                  <c:v>27530.753557608194</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7.9338860814459622E-8</c:v>
                </c:pt>
                <c:pt idx="1">
                  <c:v>-3403.5858748099108</c:v>
                </c:pt>
                <c:pt idx="2">
                  <c:v>-3886.448216538347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-3.4760618147829234</c:v>
                </c:pt>
                <c:pt idx="1">
                  <c:v>2514.0782971787357</c:v>
                </c:pt>
                <c:pt idx="2">
                  <c:v>-9167.0174146335776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2.3698521545156837E-7</c:v>
                </c:pt>
                <c:pt idx="1">
                  <c:v>17953.223690061466</c:v>
                </c:pt>
                <c:pt idx="2">
                  <c:v>1687.7830284671945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292.05385204014965</c:v>
                </c:pt>
                <c:pt idx="2">
                  <c:v>-25738.821465197871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-18.718885400000545</c:v>
                </c:pt>
                <c:pt idx="10">
                  <c:v>291.53409401999988</c:v>
                </c:pt>
                <c:pt idx="11">
                  <c:v>291.53409401999988</c:v>
                </c:pt>
                <c:pt idx="12">
                  <c:v>291.53409402000034</c:v>
                </c:pt>
                <c:pt idx="13">
                  <c:v>291.53409401999988</c:v>
                </c:pt>
                <c:pt idx="14">
                  <c:v>-1118.5845984599996</c:v>
                </c:pt>
                <c:pt idx="15">
                  <c:v>-1118.584598460001</c:v>
                </c:pt>
                <c:pt idx="16">
                  <c:v>-1109.3236083400006</c:v>
                </c:pt>
                <c:pt idx="17">
                  <c:v>-1109.3236083400006</c:v>
                </c:pt>
                <c:pt idx="18">
                  <c:v>-1028.3146494000011</c:v>
                </c:pt>
                <c:pt idx="19">
                  <c:v>-1028.3146494000002</c:v>
                </c:pt>
                <c:pt idx="20">
                  <c:v>-1028.3146494000011</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1133.0236738500003</c:v>
                </c:pt>
                <c:pt idx="11">
                  <c:v>1182.9704898</c:v>
                </c:pt>
                <c:pt idx="12">
                  <c:v>1353.9261072300001</c:v>
                </c:pt>
                <c:pt idx="13">
                  <c:v>848.03285671000003</c:v>
                </c:pt>
                <c:pt idx="14">
                  <c:v>252.25582587999997</c:v>
                </c:pt>
                <c:pt idx="15">
                  <c:v>805.87928878000002</c:v>
                </c:pt>
                <c:pt idx="16">
                  <c:v>421.59403824000037</c:v>
                </c:pt>
                <c:pt idx="17">
                  <c:v>421.59403824000037</c:v>
                </c:pt>
                <c:pt idx="18">
                  <c:v>421.59403824000037</c:v>
                </c:pt>
                <c:pt idx="19">
                  <c:v>-553.59836342999915</c:v>
                </c:pt>
                <c:pt idx="20">
                  <c:v>-529.48572598999908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230.16168848000007</c:v>
                </c:pt>
                <c:pt idx="15">
                  <c:v>230.16168848000007</c:v>
                </c:pt>
                <c:pt idx="16">
                  <c:v>464.12507368999968</c:v>
                </c:pt>
                <c:pt idx="17">
                  <c:v>559.88225022999995</c:v>
                </c:pt>
                <c:pt idx="18">
                  <c:v>609.93738756999983</c:v>
                </c:pt>
                <c:pt idx="19">
                  <c:v>484.55405648999977</c:v>
                </c:pt>
                <c:pt idx="20">
                  <c:v>484.55405648999977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-43.312118800000007</c:v>
                </c:pt>
                <c:pt idx="17">
                  <c:v>-43.312118800000007</c:v>
                </c:pt>
                <c:pt idx="18">
                  <c:v>-43.312118800000007</c:v>
                </c:pt>
                <c:pt idx="19">
                  <c:v>-43.312118800000007</c:v>
                </c:pt>
                <c:pt idx="20">
                  <c:v>-43.312118800000007</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2456.3398869800003</c:v>
                </c:pt>
                <c:pt idx="10">
                  <c:v>1550.3408117400004</c:v>
                </c:pt>
                <c:pt idx="11">
                  <c:v>1600.2876276900006</c:v>
                </c:pt>
                <c:pt idx="12">
                  <c:v>1887.7102833300023</c:v>
                </c:pt>
                <c:pt idx="13">
                  <c:v>1412.9364572900013</c:v>
                </c:pt>
                <c:pt idx="14">
                  <c:v>-443.00796194000031</c:v>
                </c:pt>
                <c:pt idx="15">
                  <c:v>110.61550095999883</c:v>
                </c:pt>
                <c:pt idx="16">
                  <c:v>-30.445374249999077</c:v>
                </c:pt>
                <c:pt idx="17">
                  <c:v>65.311802290001651</c:v>
                </c:pt>
                <c:pt idx="18">
                  <c:v>196.37589856999693</c:v>
                </c:pt>
                <c:pt idx="19">
                  <c:v>-904.19983418000083</c:v>
                </c:pt>
                <c:pt idx="20">
                  <c:v>-880.08719673999985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3819.1016999500007</c:v>
                </c:pt>
                <c:pt idx="10">
                  <c:v>6488.6443314099997</c:v>
                </c:pt>
                <c:pt idx="11">
                  <c:v>4071.6004252799976</c:v>
                </c:pt>
                <c:pt idx="12">
                  <c:v>4143.276780430002</c:v>
                </c:pt>
                <c:pt idx="13">
                  <c:v>3696.7310382899996</c:v>
                </c:pt>
                <c:pt idx="14">
                  <c:v>2624.1619348699969</c:v>
                </c:pt>
                <c:pt idx="15">
                  <c:v>3577.1059903200039</c:v>
                </c:pt>
                <c:pt idx="16">
                  <c:v>913.36793483000292</c:v>
                </c:pt>
                <c:pt idx="17">
                  <c:v>1522.3679348400074</c:v>
                </c:pt>
                <c:pt idx="18">
                  <c:v>1361.6372722900051</c:v>
                </c:pt>
                <c:pt idx="19">
                  <c:v>2070.9479022900014</c:v>
                </c:pt>
                <c:pt idx="20">
                  <c:v>2119.2479022900043</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1554.3679331900021</c:v>
                </c:pt>
                <c:pt idx="10">
                  <c:v>1158.3201904700018</c:v>
                </c:pt>
                <c:pt idx="11">
                  <c:v>817.17274813000222</c:v>
                </c:pt>
                <c:pt idx="12">
                  <c:v>-345.36337120999815</c:v>
                </c:pt>
                <c:pt idx="13">
                  <c:v>-630.29656259999683</c:v>
                </c:pt>
                <c:pt idx="14">
                  <c:v>-3964.6465955499989</c:v>
                </c:pt>
                <c:pt idx="15">
                  <c:v>-4586.2834923499977</c:v>
                </c:pt>
                <c:pt idx="16">
                  <c:v>-5952.0920598599987</c:v>
                </c:pt>
                <c:pt idx="17">
                  <c:v>-5801.7920598599958</c:v>
                </c:pt>
                <c:pt idx="18">
                  <c:v>-6041.0398620899978</c:v>
                </c:pt>
                <c:pt idx="19">
                  <c:v>-8665.5948173199977</c:v>
                </c:pt>
                <c:pt idx="20">
                  <c:v>-8665.5948173199977</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1570.8676468800004</c:v>
                </c:pt>
                <c:pt idx="10">
                  <c:v>1332.6250471800004</c:v>
                </c:pt>
                <c:pt idx="11">
                  <c:v>2278.0242046699996</c:v>
                </c:pt>
                <c:pt idx="12">
                  <c:v>2657.2583042900014</c:v>
                </c:pt>
                <c:pt idx="13">
                  <c:v>3094.6883567900004</c:v>
                </c:pt>
                <c:pt idx="14">
                  <c:v>3323.7439375599988</c:v>
                </c:pt>
                <c:pt idx="15">
                  <c:v>4424.6069755799981</c:v>
                </c:pt>
                <c:pt idx="16">
                  <c:v>5686.4514103500005</c:v>
                </c:pt>
                <c:pt idx="17">
                  <c:v>5897.2259466500018</c:v>
                </c:pt>
                <c:pt idx="18">
                  <c:v>6197.4311457899985</c:v>
                </c:pt>
                <c:pt idx="19">
                  <c:v>5096.8554130400007</c:v>
                </c:pt>
                <c:pt idx="20">
                  <c:v>5788.8876713999998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0.270584523837897</c:v>
                </c:pt>
                <c:pt idx="1">
                  <c:v>334.63295254771947</c:v>
                </c:pt>
                <c:pt idx="2">
                  <c:v>-3393.2292005488416</c:v>
                </c:pt>
                <c:pt idx="3">
                  <c:v>-6062.4775102785061</c:v>
                </c:pt>
                <c:pt idx="4">
                  <c:v>-7309.2025496007118</c:v>
                </c:pt>
                <c:pt idx="5">
                  <c:v>-3596.8445682692545</c:v>
                </c:pt>
                <c:pt idx="6">
                  <c:v>-734.50603380170651</c:v>
                </c:pt>
                <c:pt idx="7">
                  <c:v>200.52191407403734</c:v>
                </c:pt>
                <c:pt idx="8">
                  <c:v>1254.2861256052274</c:v>
                </c:pt>
                <c:pt idx="9">
                  <c:v>-9066.8183260815858</c:v>
                </c:pt>
                <c:pt idx="10">
                  <c:v>-9680.4287530386937</c:v>
                </c:pt>
                <c:pt idx="11">
                  <c:v>-11576.568685643259</c:v>
                </c:pt>
                <c:pt idx="12">
                  <c:v>-10186.987154669427</c:v>
                </c:pt>
                <c:pt idx="13">
                  <c:v>-7870.1456168550576</c:v>
                </c:pt>
                <c:pt idx="14">
                  <c:v>-1244.8503312150497</c:v>
                </c:pt>
                <c:pt idx="15">
                  <c:v>1200.1441222709327</c:v>
                </c:pt>
                <c:pt idx="16">
                  <c:v>6328.973349112588</c:v>
                </c:pt>
                <c:pt idx="17">
                  <c:v>6126.7123533816557</c:v>
                </c:pt>
                <c:pt idx="18">
                  <c:v>6119.1138463434836</c:v>
                </c:pt>
                <c:pt idx="19">
                  <c:v>6574.0265324088177</c:v>
                </c:pt>
                <c:pt idx="20">
                  <c:v>6414.1693473712221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-12.334871963848855</c:v>
                </c:pt>
                <c:pt idx="1">
                  <c:v>-400.79104045354325</c:v>
                </c:pt>
                <c:pt idx="2">
                  <c:v>-380.41455639795822</c:v>
                </c:pt>
                <c:pt idx="3">
                  <c:v>-1741.8858359430524</c:v>
                </c:pt>
                <c:pt idx="4">
                  <c:v>-3031.5745356481821</c:v>
                </c:pt>
                <c:pt idx="5">
                  <c:v>-3392.9228244376245</c:v>
                </c:pt>
                <c:pt idx="6">
                  <c:v>-12723.867125083085</c:v>
                </c:pt>
                <c:pt idx="7">
                  <c:v>-10356.134239401374</c:v>
                </c:pt>
                <c:pt idx="8">
                  <c:v>-13169.592714509397</c:v>
                </c:pt>
                <c:pt idx="9">
                  <c:v>-10502.673151942876</c:v>
                </c:pt>
                <c:pt idx="10">
                  <c:v>-15556.166093264954</c:v>
                </c:pt>
                <c:pt idx="11">
                  <c:v>-15276.891320835426</c:v>
                </c:pt>
                <c:pt idx="12">
                  <c:v>-15494.136035030548</c:v>
                </c:pt>
                <c:pt idx="13">
                  <c:v>-15517.096782103308</c:v>
                </c:pt>
                <c:pt idx="14">
                  <c:v>-16282.303739540965</c:v>
                </c:pt>
                <c:pt idx="15">
                  <c:v>-18891.028110399606</c:v>
                </c:pt>
                <c:pt idx="16">
                  <c:v>-18840.351801861048</c:v>
                </c:pt>
                <c:pt idx="17">
                  <c:v>-19481.305366211913</c:v>
                </c:pt>
                <c:pt idx="18">
                  <c:v>-19383.933351387266</c:v>
                </c:pt>
                <c:pt idx="19">
                  <c:v>-19230.674880572129</c:v>
                </c:pt>
                <c:pt idx="20">
                  <c:v>-18745.922577902176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4.7019057092256844E-8</c:v>
                </c:pt>
                <c:pt idx="1">
                  <c:v>-0.12393655696723727</c:v>
                </c:pt>
                <c:pt idx="2">
                  <c:v>20.884123462098614</c:v>
                </c:pt>
                <c:pt idx="3">
                  <c:v>1129.4851330275342</c:v>
                </c:pt>
                <c:pt idx="4">
                  <c:v>852.2192736629811</c:v>
                </c:pt>
                <c:pt idx="5">
                  <c:v>983.48407532827105</c:v>
                </c:pt>
                <c:pt idx="6">
                  <c:v>2515.6591202874756</c:v>
                </c:pt>
                <c:pt idx="7">
                  <c:v>1001.7075302804956</c:v>
                </c:pt>
                <c:pt idx="8">
                  <c:v>1447.094737129936</c:v>
                </c:pt>
                <c:pt idx="9">
                  <c:v>4906.4595453659185</c:v>
                </c:pt>
                <c:pt idx="10">
                  <c:v>6124.7292519463817</c:v>
                </c:pt>
                <c:pt idx="11">
                  <c:v>7959.4932952793861</c:v>
                </c:pt>
                <c:pt idx="12">
                  <c:v>8462.6400337605446</c:v>
                </c:pt>
                <c:pt idx="13">
                  <c:v>9515.106365894997</c:v>
                </c:pt>
                <c:pt idx="14">
                  <c:v>10063.319536154877</c:v>
                </c:pt>
                <c:pt idx="15">
                  <c:v>10419.471898394559</c:v>
                </c:pt>
                <c:pt idx="16">
                  <c:v>7384.0749820947203</c:v>
                </c:pt>
                <c:pt idx="17">
                  <c:v>9276.5625570400116</c:v>
                </c:pt>
                <c:pt idx="18">
                  <c:v>6626.1348590243806</c:v>
                </c:pt>
                <c:pt idx="19">
                  <c:v>5680.6900322720194</c:v>
                </c:pt>
                <c:pt idx="20">
                  <c:v>7119.3637582594256</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-1.865193391381581E-5</c:v>
                </c:pt>
                <c:pt idx="1">
                  <c:v>1.9416529847969741</c:v>
                </c:pt>
                <c:pt idx="2">
                  <c:v>39.031584667686417</c:v>
                </c:pt>
                <c:pt idx="3">
                  <c:v>173.75202315065368</c:v>
                </c:pt>
                <c:pt idx="4">
                  <c:v>164.747678548707</c:v>
                </c:pt>
                <c:pt idx="5">
                  <c:v>211.9780494472449</c:v>
                </c:pt>
                <c:pt idx="6">
                  <c:v>432.07374795052596</c:v>
                </c:pt>
                <c:pt idx="7">
                  <c:v>202.73231277069851</c:v>
                </c:pt>
                <c:pt idx="8">
                  <c:v>228.4396041445994</c:v>
                </c:pt>
                <c:pt idx="9">
                  <c:v>1266.0766534013285</c:v>
                </c:pt>
                <c:pt idx="10">
                  <c:v>1894.773195659596</c:v>
                </c:pt>
                <c:pt idx="11">
                  <c:v>9953.2738149717734</c:v>
                </c:pt>
                <c:pt idx="12">
                  <c:v>10389.487128770184</c:v>
                </c:pt>
                <c:pt idx="13">
                  <c:v>9517.1252261944646</c:v>
                </c:pt>
                <c:pt idx="14">
                  <c:v>13424.911398734055</c:v>
                </c:pt>
                <c:pt idx="15">
                  <c:v>14969.305985212835</c:v>
                </c:pt>
                <c:pt idx="16">
                  <c:v>22857.500232630413</c:v>
                </c:pt>
                <c:pt idx="17">
                  <c:v>20589.256711601163</c:v>
                </c:pt>
                <c:pt idx="18">
                  <c:v>24883.437963934448</c:v>
                </c:pt>
                <c:pt idx="19">
                  <c:v>27264.151498894546</c:v>
                </c:pt>
                <c:pt idx="20">
                  <c:v>27530.753557608194</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7.9338860814459622E-8</c:v>
                </c:pt>
                <c:pt idx="1">
                  <c:v>-16.055167428656205</c:v>
                </c:pt>
                <c:pt idx="2">
                  <c:v>46.894201115432224</c:v>
                </c:pt>
                <c:pt idx="3">
                  <c:v>-260.24339630773829</c:v>
                </c:pt>
                <c:pt idx="4">
                  <c:v>-101.75552657652952</c:v>
                </c:pt>
                <c:pt idx="5">
                  <c:v>-403.92157511281766</c:v>
                </c:pt>
                <c:pt idx="6">
                  <c:v>-573.40955623947593</c:v>
                </c:pt>
                <c:pt idx="7">
                  <c:v>-1738.0207182012127</c:v>
                </c:pt>
                <c:pt idx="8">
                  <c:v>-464.44176547680217</c:v>
                </c:pt>
                <c:pt idx="9">
                  <c:v>-1591.305759878891</c:v>
                </c:pt>
                <c:pt idx="10">
                  <c:v>-3403.5858748099108</c:v>
                </c:pt>
                <c:pt idx="11">
                  <c:v>-1332.9971044880876</c:v>
                </c:pt>
                <c:pt idx="12">
                  <c:v>-1706.5217453725509</c:v>
                </c:pt>
                <c:pt idx="13">
                  <c:v>-2131.648056455917</c:v>
                </c:pt>
                <c:pt idx="14">
                  <c:v>-1095.13336452355</c:v>
                </c:pt>
                <c:pt idx="15">
                  <c:v>-2623.4593639789418</c:v>
                </c:pt>
                <c:pt idx="16">
                  <c:v>-879.82451905182461</c:v>
                </c:pt>
                <c:pt idx="17">
                  <c:v>-2949.168856105789</c:v>
                </c:pt>
                <c:pt idx="18">
                  <c:v>-2139.666631620621</c:v>
                </c:pt>
                <c:pt idx="19">
                  <c:v>-1426.6837319698352</c:v>
                </c:pt>
                <c:pt idx="20">
                  <c:v>-3886.448216538347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-3.4760618147829234</c:v>
                </c:pt>
                <c:pt idx="1">
                  <c:v>-15.40128598549029</c:v>
                </c:pt>
                <c:pt idx="2">
                  <c:v>253.6497549841576</c:v>
                </c:pt>
                <c:pt idx="3">
                  <c:v>9.0105686871255557</c:v>
                </c:pt>
                <c:pt idx="4">
                  <c:v>-172.80799818308992</c:v>
                </c:pt>
                <c:pt idx="5">
                  <c:v>-48.307988927346287</c:v>
                </c:pt>
                <c:pt idx="6">
                  <c:v>1935.1891169402743</c:v>
                </c:pt>
                <c:pt idx="7">
                  <c:v>3218.1980655107486</c:v>
                </c:pt>
                <c:pt idx="8">
                  <c:v>3551.3408633551917</c:v>
                </c:pt>
                <c:pt idx="9">
                  <c:v>2283.8398050512669</c:v>
                </c:pt>
                <c:pt idx="10">
                  <c:v>2514.0782971787357</c:v>
                </c:pt>
                <c:pt idx="11">
                  <c:v>882.79590766171532</c:v>
                </c:pt>
                <c:pt idx="12">
                  <c:v>586.23815132462369</c:v>
                </c:pt>
                <c:pt idx="13">
                  <c:v>44.064220626605675</c:v>
                </c:pt>
                <c:pt idx="14">
                  <c:v>-3631.530109570127</c:v>
                </c:pt>
                <c:pt idx="15">
                  <c:v>-3346.3107145676804</c:v>
                </c:pt>
                <c:pt idx="16">
                  <c:v>-4732.7286497353507</c:v>
                </c:pt>
                <c:pt idx="17">
                  <c:v>-4343.1748284279747</c:v>
                </c:pt>
                <c:pt idx="18">
                  <c:v>-4623.3036497444336</c:v>
                </c:pt>
                <c:pt idx="19">
                  <c:v>-7980.1029600686379</c:v>
                </c:pt>
                <c:pt idx="20">
                  <c:v>-9167.0174146335776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2.3698521545156837E-7</c:v>
                </c:pt>
                <c:pt idx="1">
                  <c:v>-92.747048119046667</c:v>
                </c:pt>
                <c:pt idx="2">
                  <c:v>3327.7376202408341</c:v>
                </c:pt>
                <c:pt idx="3">
                  <c:v>6617.5313049385331</c:v>
                </c:pt>
                <c:pt idx="4">
                  <c:v>7301.8833348097069</c:v>
                </c:pt>
                <c:pt idx="5">
                  <c:v>5774.2963270450418</c:v>
                </c:pt>
                <c:pt idx="6">
                  <c:v>8485.3406108142372</c:v>
                </c:pt>
                <c:pt idx="7">
                  <c:v>9169.8271827781064</c:v>
                </c:pt>
                <c:pt idx="8">
                  <c:v>9473.5119966317507</c:v>
                </c:pt>
                <c:pt idx="9">
                  <c:v>10753.444548062762</c:v>
                </c:pt>
                <c:pt idx="10">
                  <c:v>17953.223690061466</c:v>
                </c:pt>
                <c:pt idx="11">
                  <c:v>8332.7025699287915</c:v>
                </c:pt>
                <c:pt idx="12">
                  <c:v>9309.7680103643725</c:v>
                </c:pt>
                <c:pt idx="13">
                  <c:v>8099.6260881721828</c:v>
                </c:pt>
                <c:pt idx="14">
                  <c:v>5226.0757183942187</c:v>
                </c:pt>
                <c:pt idx="15">
                  <c:v>6849.4014296045789</c:v>
                </c:pt>
                <c:pt idx="16">
                  <c:v>-2796.4323486583889</c:v>
                </c:pt>
                <c:pt idx="17">
                  <c:v>-1471.2519463661447</c:v>
                </c:pt>
                <c:pt idx="18">
                  <c:v>-2867.6174764082971</c:v>
                </c:pt>
                <c:pt idx="19">
                  <c:v>139.14550987174152</c:v>
                </c:pt>
                <c:pt idx="20">
                  <c:v>1687.7830284671945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-749.95065490214984</c:v>
                </c:pt>
                <c:pt idx="4">
                  <c:v>715.78401591222064</c:v>
                </c:pt>
                <c:pt idx="5">
                  <c:v>-682.5451999293</c:v>
                </c:pt>
                <c:pt idx="6">
                  <c:v>1166.6897391327147</c:v>
                </c:pt>
                <c:pt idx="7">
                  <c:v>881.47910306529229</c:v>
                </c:pt>
                <c:pt idx="8">
                  <c:v>661.82620634035266</c:v>
                </c:pt>
                <c:pt idx="9">
                  <c:v>1887.8008596978398</c:v>
                </c:pt>
                <c:pt idx="10">
                  <c:v>292.05385204014965</c:v>
                </c:pt>
                <c:pt idx="11">
                  <c:v>-424.7806325241836</c:v>
                </c:pt>
                <c:pt idx="12">
                  <c:v>-3331.7392585992784</c:v>
                </c:pt>
                <c:pt idx="13">
                  <c:v>-3952.782790456884</c:v>
                </c:pt>
                <c:pt idx="14">
                  <c:v>-13437.508485473118</c:v>
                </c:pt>
                <c:pt idx="15">
                  <c:v>-15374.630352057684</c:v>
                </c:pt>
                <c:pt idx="16">
                  <c:v>-18322.96773891295</c:v>
                </c:pt>
                <c:pt idx="17">
                  <c:v>-15794.760794692822</c:v>
                </c:pt>
                <c:pt idx="18">
                  <c:v>-17371.013418324987</c:v>
                </c:pt>
                <c:pt idx="19">
                  <c:v>-24330.605924094507</c:v>
                </c:pt>
                <c:pt idx="20">
                  <c:v>-25738.821465197871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-4.1221346054737182</c:v>
                </c:pt>
                <c:pt idx="1">
                  <c:v>-40.91740013982519</c:v>
                </c:pt>
                <c:pt idx="2">
                  <c:v>429.11234510749574</c:v>
                </c:pt>
                <c:pt idx="3">
                  <c:v>-100.26307753399692</c:v>
                </c:pt>
                <c:pt idx="4">
                  <c:v>-340.11944853106479</c:v>
                </c:pt>
                <c:pt idx="5">
                  <c:v>-361.75099313949795</c:v>
                </c:pt>
                <c:pt idx="6">
                  <c:v>1642.7514382048657</c:v>
                </c:pt>
                <c:pt idx="7">
                  <c:v>3492.3387444347572</c:v>
                </c:pt>
                <c:pt idx="8">
                  <c:v>3941.0938056859932</c:v>
                </c:pt>
                <c:pt idx="9">
                  <c:v>914.65654957100196</c:v>
                </c:pt>
                <c:pt idx="10">
                  <c:v>1745.7214579382744</c:v>
                </c:pt>
                <c:pt idx="11">
                  <c:v>-489.70642365563253</c:v>
                </c:pt>
                <c:pt idx="12">
                  <c:v>-966.31794409625581</c:v>
                </c:pt>
                <c:pt idx="13">
                  <c:v>-1291.1497475461219</c:v>
                </c:pt>
                <c:pt idx="14">
                  <c:v>-5314.6433291423527</c:v>
                </c:pt>
                <c:pt idx="15">
                  <c:v>-5025.012606679129</c:v>
                </c:pt>
                <c:pt idx="16">
                  <c:v>-7126.3976048293989</c:v>
                </c:pt>
                <c:pt idx="17">
                  <c:v>-6240.1964434285928</c:v>
                </c:pt>
                <c:pt idx="18">
                  <c:v>-6800.8420496966464</c:v>
                </c:pt>
                <c:pt idx="19">
                  <c:v>-11243.56195408048</c:v>
                </c:pt>
                <c:pt idx="20">
                  <c:v>-12737.003438435908</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1211.6409294224893</c:v>
                </c:pt>
                <c:pt idx="10">
                  <c:v>1632.5006533927212</c:v>
                </c:pt>
                <c:pt idx="11">
                  <c:v>1402.2090924412007</c:v>
                </c:pt>
                <c:pt idx="12">
                  <c:v>1389.430705841974</c:v>
                </c:pt>
                <c:pt idx="13">
                  <c:v>1308.8796639523584</c:v>
                </c:pt>
                <c:pt idx="14">
                  <c:v>711.7101063690734</c:v>
                </c:pt>
                <c:pt idx="15">
                  <c:v>928.30370305510587</c:v>
                </c:pt>
                <c:pt idx="16">
                  <c:v>1196.9407994959975</c:v>
                </c:pt>
                <c:pt idx="17">
                  <c:v>1222.0476699118035</c:v>
                </c:pt>
                <c:pt idx="18">
                  <c:v>1222.4367107329208</c:v>
                </c:pt>
                <c:pt idx="19">
                  <c:v>1041.4660295195963</c:v>
                </c:pt>
                <c:pt idx="20">
                  <c:v>1273.1289011475592</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-115.82361841696274</c:v>
                </c:pt>
                <c:pt idx="8">
                  <c:v>-166.42401652763192</c:v>
                </c:pt>
                <c:pt idx="9">
                  <c:v>-96.437099940730604</c:v>
                </c:pt>
                <c:pt idx="10">
                  <c:v>-372.86073421361516</c:v>
                </c:pt>
                <c:pt idx="11">
                  <c:v>340.60004709323994</c:v>
                </c:pt>
                <c:pt idx="12">
                  <c:v>-228.97725878352912</c:v>
                </c:pt>
                <c:pt idx="13">
                  <c:v>-240.94387577941552</c:v>
                </c:pt>
                <c:pt idx="14">
                  <c:v>118.13007063801933</c:v>
                </c:pt>
                <c:pt idx="15">
                  <c:v>13.189968106152719</c:v>
                </c:pt>
                <c:pt idx="16">
                  <c:v>-96.274142205708358</c:v>
                </c:pt>
                <c:pt idx="17">
                  <c:v>886.382496368376</c:v>
                </c:pt>
                <c:pt idx="18">
                  <c:v>621.45980765694912</c:v>
                </c:pt>
                <c:pt idx="19">
                  <c:v>541.03070371665945</c:v>
                </c:pt>
                <c:pt idx="20">
                  <c:v>-120.1440496506716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0.2907344574337003</c:v>
                </c:pt>
                <c:pt idx="1">
                  <c:v>7.4949046130577699</c:v>
                </c:pt>
                <c:pt idx="2">
                  <c:v>-49.888197584582031</c:v>
                </c:pt>
                <c:pt idx="3">
                  <c:v>-16.517828197040672</c:v>
                </c:pt>
                <c:pt idx="4">
                  <c:v>-52.06740787494482</c:v>
                </c:pt>
                <c:pt idx="5">
                  <c:v>58.639086079621848</c:v>
                </c:pt>
                <c:pt idx="6">
                  <c:v>245.59184291041265</c:v>
                </c:pt>
                <c:pt idx="7">
                  <c:v>145.44701241392158</c:v>
                </c:pt>
                <c:pt idx="8">
                  <c:v>172.85912626701474</c:v>
                </c:pt>
                <c:pt idx="9">
                  <c:v>330.43755845163741</c:v>
                </c:pt>
                <c:pt idx="10">
                  <c:v>532.46706698394019</c:v>
                </c:pt>
                <c:pt idx="11">
                  <c:v>1791.1222349681743</c:v>
                </c:pt>
                <c:pt idx="12">
                  <c:v>1865.6546993083778</c:v>
                </c:pt>
                <c:pt idx="13">
                  <c:v>1877.7020729519331</c:v>
                </c:pt>
                <c:pt idx="14">
                  <c:v>2627.5578044749909</c:v>
                </c:pt>
                <c:pt idx="15">
                  <c:v>2916.2917558277768</c:v>
                </c:pt>
                <c:pt idx="16">
                  <c:v>4016.024008539126</c:v>
                </c:pt>
                <c:pt idx="17">
                  <c:v>3762.6937698832712</c:v>
                </c:pt>
                <c:pt idx="18">
                  <c:v>4105.202728075089</c:v>
                </c:pt>
                <c:pt idx="19">
                  <c:v>4441.0950050438605</c:v>
                </c:pt>
                <c:pt idx="20">
                  <c:v>4593.4454363480745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-5.1635348471904763E-2</c:v>
                </c:pt>
                <c:pt idx="1">
                  <c:v>-0.94696025603911949</c:v>
                </c:pt>
                <c:pt idx="2">
                  <c:v>-1.034145881145264</c:v>
                </c:pt>
                <c:pt idx="3">
                  <c:v>-8.3778096339929107</c:v>
                </c:pt>
                <c:pt idx="4">
                  <c:v>-17.840548060663309</c:v>
                </c:pt>
                <c:pt idx="5">
                  <c:v>-8.9163459912713279</c:v>
                </c:pt>
                <c:pt idx="6">
                  <c:v>-26.362332480675718</c:v>
                </c:pt>
                <c:pt idx="7">
                  <c:v>-27.635948040754101</c:v>
                </c:pt>
                <c:pt idx="8">
                  <c:v>-19.821710159228928</c:v>
                </c:pt>
                <c:pt idx="9">
                  <c:v>-40.484153023148906</c:v>
                </c:pt>
                <c:pt idx="10">
                  <c:v>-34.136561027910602</c:v>
                </c:pt>
                <c:pt idx="11">
                  <c:v>36.90933068723416</c:v>
                </c:pt>
                <c:pt idx="12">
                  <c:v>45.6223036618577</c:v>
                </c:pt>
                <c:pt idx="13">
                  <c:v>50.902744331183499</c:v>
                </c:pt>
                <c:pt idx="14">
                  <c:v>140.02181564692864</c:v>
                </c:pt>
                <c:pt idx="15">
                  <c:v>150.68936932388749</c:v>
                </c:pt>
                <c:pt idx="16">
                  <c:v>202.44121548721034</c:v>
                </c:pt>
                <c:pt idx="17">
                  <c:v>178.75943756833112</c:v>
                </c:pt>
                <c:pt idx="18">
                  <c:v>214.24300777429653</c:v>
                </c:pt>
                <c:pt idx="19">
                  <c:v>244.67825503032952</c:v>
                </c:pt>
                <c:pt idx="20">
                  <c:v>243.26242162614653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-210.53383109506936</c:v>
                </c:pt>
                <c:pt idx="15">
                  <c:v>-237.60443281728888</c:v>
                </c:pt>
                <c:pt idx="16">
                  <c:v>-517.13754890150062</c:v>
                </c:pt>
                <c:pt idx="17">
                  <c:v>-517.13754890150062</c:v>
                </c:pt>
                <c:pt idx="18">
                  <c:v>-539.12203533181821</c:v>
                </c:pt>
                <c:pt idx="19">
                  <c:v>-603.50844508662635</c:v>
                </c:pt>
                <c:pt idx="20">
                  <c:v>-603.50844508662635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3.0828819497230597E-8</c:v>
                </c:pt>
                <c:pt idx="1">
                  <c:v>1.6372760363584704E-2</c:v>
                </c:pt>
                <c:pt idx="2">
                  <c:v>1.6953881051825537</c:v>
                </c:pt>
                <c:pt idx="3">
                  <c:v>-2.7330968338422679</c:v>
                </c:pt>
                <c:pt idx="4">
                  <c:v>25.090754538043392</c:v>
                </c:pt>
                <c:pt idx="5">
                  <c:v>11.279178667915858</c:v>
                </c:pt>
                <c:pt idx="6">
                  <c:v>9.05347696375647</c:v>
                </c:pt>
                <c:pt idx="7">
                  <c:v>7.4154417193627751</c:v>
                </c:pt>
                <c:pt idx="8">
                  <c:v>19.025795232769589</c:v>
                </c:pt>
                <c:pt idx="9">
                  <c:v>13.259687216348825</c:v>
                </c:pt>
                <c:pt idx="10">
                  <c:v>21.588596148432121</c:v>
                </c:pt>
                <c:pt idx="11">
                  <c:v>15.957630979828529</c:v>
                </c:pt>
                <c:pt idx="12">
                  <c:v>20.948733873449751</c:v>
                </c:pt>
                <c:pt idx="13">
                  <c:v>18.288809332620762</c:v>
                </c:pt>
                <c:pt idx="14">
                  <c:v>16.315777299264457</c:v>
                </c:pt>
                <c:pt idx="15">
                  <c:v>43.781434421284388</c:v>
                </c:pt>
                <c:pt idx="16">
                  <c:v>10.92239634346342</c:v>
                </c:pt>
                <c:pt idx="17">
                  <c:v>41.177475285250566</c:v>
                </c:pt>
                <c:pt idx="18">
                  <c:v>51.226987886753633</c:v>
                </c:pt>
                <c:pt idx="19">
                  <c:v>-7.4746723125368106</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0.23909913975969221</c:v>
                </c:pt>
                <c:pt idx="1">
                  <c:v>-1.4740023683364205</c:v>
                </c:pt>
                <c:pt idx="2">
                  <c:v>242.54094045033582</c:v>
                </c:pt>
                <c:pt idx="3">
                  <c:v>-463.48359683671066</c:v>
                </c:pt>
                <c:pt idx="4">
                  <c:v>-74.488993006049043</c:v>
                </c:pt>
                <c:pt idx="5">
                  <c:v>322.88161040879049</c:v>
                </c:pt>
                <c:pt idx="6">
                  <c:v>-27.488332213154706</c:v>
                </c:pt>
                <c:pt idx="7">
                  <c:v>611.79200411540648</c:v>
                </c:pt>
                <c:pt idx="8">
                  <c:v>756.00323002867412</c:v>
                </c:pt>
                <c:pt idx="9">
                  <c:v>1145.4327747498151</c:v>
                </c:pt>
                <c:pt idx="10">
                  <c:v>1416.2893252687447</c:v>
                </c:pt>
                <c:pt idx="11">
                  <c:v>2955.1608377220418</c:v>
                </c:pt>
                <c:pt idx="12">
                  <c:v>2457.9634728864353</c:v>
                </c:pt>
                <c:pt idx="13">
                  <c:v>2327.3837722302346</c:v>
                </c:pt>
                <c:pt idx="14">
                  <c:v>2305.0197183949294</c:v>
                </c:pt>
                <c:pt idx="15">
                  <c:v>3150.6733089799372</c:v>
                </c:pt>
                <c:pt idx="16">
                  <c:v>4050.1343911759177</c:v>
                </c:pt>
                <c:pt idx="17">
                  <c:v>4809.0230805148794</c:v>
                </c:pt>
                <c:pt idx="18">
                  <c:v>4914.8161707787804</c:v>
                </c:pt>
                <c:pt idx="19">
                  <c:v>4897.2193852347054</c:v>
                </c:pt>
                <c:pt idx="20">
                  <c:v>4673.1670939515743</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layout>
            <c:manualLayout>
              <c:xMode val="edge"/>
              <c:yMode val="edge"/>
              <c:x val="2.3161672859407971E-4"/>
              <c:y val="7.946121030367774E-2"/>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-43.3121188</c:v>
                </c:pt>
                <c:pt idx="17">
                  <c:v>-43.3121188</c:v>
                </c:pt>
                <c:pt idx="18">
                  <c:v>-43.3121188</c:v>
                </c:pt>
                <c:pt idx="19">
                  <c:v>-43.3121188</c:v>
                </c:pt>
                <c:pt idx="20">
                  <c:v>-43.3121188</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-18.718885399999635</c:v>
                </c:pt>
                <c:pt idx="10">
                  <c:v>291.53409401999988</c:v>
                </c:pt>
                <c:pt idx="11">
                  <c:v>291.53409401999943</c:v>
                </c:pt>
                <c:pt idx="12">
                  <c:v>291.53409402000034</c:v>
                </c:pt>
                <c:pt idx="13">
                  <c:v>291.53409402000034</c:v>
                </c:pt>
                <c:pt idx="14">
                  <c:v>-1118.584598460001</c:v>
                </c:pt>
                <c:pt idx="15">
                  <c:v>-1118.5845984600001</c:v>
                </c:pt>
                <c:pt idx="16">
                  <c:v>-1109.3236083400006</c:v>
                </c:pt>
                <c:pt idx="17">
                  <c:v>-1109.3236083400006</c:v>
                </c:pt>
                <c:pt idx="18">
                  <c:v>-1028.3146494000011</c:v>
                </c:pt>
                <c:pt idx="19">
                  <c:v>-1028.314649400003</c:v>
                </c:pt>
                <c:pt idx="20">
                  <c:v>-1028.3146494000011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1133.0236738499998</c:v>
                </c:pt>
                <c:pt idx="11">
                  <c:v>1182.9704898</c:v>
                </c:pt>
                <c:pt idx="12">
                  <c:v>1353.9261072299996</c:v>
                </c:pt>
                <c:pt idx="13">
                  <c:v>848.03285671000003</c:v>
                </c:pt>
                <c:pt idx="14">
                  <c:v>252.25582587999952</c:v>
                </c:pt>
                <c:pt idx="15">
                  <c:v>805.87928877999911</c:v>
                </c:pt>
                <c:pt idx="16">
                  <c:v>421.59403823999946</c:v>
                </c:pt>
                <c:pt idx="17">
                  <c:v>421.59403823999946</c:v>
                </c:pt>
                <c:pt idx="18">
                  <c:v>421.59403823999946</c:v>
                </c:pt>
                <c:pt idx="19">
                  <c:v>-553.59836342999915</c:v>
                </c:pt>
                <c:pt idx="20">
                  <c:v>-529.48572598999908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230.16168848000007</c:v>
                </c:pt>
                <c:pt idx="15">
                  <c:v>230.16168848000007</c:v>
                </c:pt>
                <c:pt idx="16">
                  <c:v>464.12507369000014</c:v>
                </c:pt>
                <c:pt idx="17">
                  <c:v>559.88225023000041</c:v>
                </c:pt>
                <c:pt idx="18">
                  <c:v>609.93738757000028</c:v>
                </c:pt>
                <c:pt idx="19">
                  <c:v>484.55405649000022</c:v>
                </c:pt>
                <c:pt idx="20">
                  <c:v>484.55405649000022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Fast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102</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103</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104</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107</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100180.19066111429</v>
      </c>
      <c r="J21" s="79">
        <f t="shared" si="1"/>
        <v>6859.7559252836118</v>
      </c>
      <c r="K21" s="79">
        <f t="shared" si="1"/>
        <v>6964.672939548188</v>
      </c>
      <c r="L21" s="79">
        <f t="shared" si="1"/>
        <v>6835.5680535913416</v>
      </c>
      <c r="M21" s="16">
        <f t="shared" si="1"/>
        <v>7514.1549652026879</v>
      </c>
      <c r="N21" s="16">
        <f t="shared" si="1"/>
        <v>7090.0817916713486</v>
      </c>
      <c r="O21" s="16">
        <f t="shared" si="1"/>
        <v>7437.9152330396391</v>
      </c>
      <c r="P21" s="16">
        <f t="shared" si="1"/>
        <v>7704.0746271961589</v>
      </c>
      <c r="Q21" s="16">
        <f t="shared" si="1"/>
        <v>7614.7248735759058</v>
      </c>
      <c r="R21" s="16">
        <f t="shared" si="1"/>
        <v>7572.6241071048707</v>
      </c>
      <c r="S21" s="16">
        <f t="shared" si="1"/>
        <v>9323.3531344545063</v>
      </c>
      <c r="T21" s="16">
        <f t="shared" si="1"/>
        <v>9625.1777025719221</v>
      </c>
      <c r="U21" s="16">
        <f t="shared" si="1"/>
        <v>11214.262622769858</v>
      </c>
      <c r="V21" s="16">
        <f t="shared" si="1"/>
        <v>10678.971365255289</v>
      </c>
      <c r="W21" s="16">
        <f t="shared" si="1"/>
        <v>10608.569260728256</v>
      </c>
      <c r="X21" s="16">
        <f t="shared" si="1"/>
        <v>12316.818480539318</v>
      </c>
      <c r="Y21" s="16">
        <f t="shared" si="1"/>
        <v>12982.497176777355</v>
      </c>
      <c r="Z21" s="16">
        <f t="shared" si="1"/>
        <v>15886.103083370728</v>
      </c>
      <c r="AA21" s="16">
        <f t="shared" si="1"/>
        <v>15233.339106363428</v>
      </c>
      <c r="AB21" s="16">
        <f t="shared" si="1"/>
        <v>15531.41571827704</v>
      </c>
      <c r="AC21" s="16">
        <f t="shared" si="1"/>
        <v>16780.340669136651</v>
      </c>
      <c r="AD21" s="16">
        <f t="shared" si="1"/>
        <v>15408.409710870044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119</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120</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122</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123</v>
      </c>
      <c r="I42" s="1">
        <f>SUM(I32:I37,I44)</f>
        <v>43005.944824865059</v>
      </c>
      <c r="J42" s="1">
        <f t="shared" ref="J42:AC42" si="2">SUM(J32:J37,J44)</f>
        <v>42379.061313966828</v>
      </c>
      <c r="K42" s="1">
        <f t="shared" si="2"/>
        <v>39392.533987000941</v>
      </c>
      <c r="L42" s="1">
        <f t="shared" si="2"/>
        <v>41978.098224524481</v>
      </c>
      <c r="M42" s="1">
        <f t="shared" si="2"/>
        <v>41662.478966198702</v>
      </c>
      <c r="N42" s="1">
        <f t="shared" si="2"/>
        <v>40914.97664078042</v>
      </c>
      <c r="O42" s="1">
        <f t="shared" si="2"/>
        <v>40565.031917725079</v>
      </c>
      <c r="P42" s="1">
        <f t="shared" si="2"/>
        <v>40821.148792539243</v>
      </c>
      <c r="Q42" s="1">
        <f t="shared" si="2"/>
        <v>41249.807538367153</v>
      </c>
      <c r="R42" s="1">
        <f t="shared" si="2"/>
        <v>40135.225377528761</v>
      </c>
      <c r="S42" s="1">
        <f t="shared" si="2"/>
        <v>40844.718381126077</v>
      </c>
      <c r="T42" s="1">
        <f t="shared" si="2"/>
        <v>40397.611573097252</v>
      </c>
      <c r="U42" s="1">
        <f t="shared" si="2"/>
        <v>40768.736228250287</v>
      </c>
      <c r="V42" s="1">
        <f t="shared" si="2"/>
        <v>41600.100186855125</v>
      </c>
      <c r="W42" s="1">
        <f t="shared" si="2"/>
        <v>40107.68122701977</v>
      </c>
      <c r="X42" s="1">
        <f t="shared" si="2"/>
        <v>40941.812466140502</v>
      </c>
      <c r="Y42" s="1">
        <f t="shared" si="2"/>
        <v>41695.86791709801</v>
      </c>
      <c r="Z42" s="1">
        <f t="shared" si="2"/>
        <v>42225.176532962563</v>
      </c>
      <c r="AA42" s="1">
        <f t="shared" si="2"/>
        <v>41798.713043188785</v>
      </c>
      <c r="AB42" s="1">
        <f t="shared" si="2"/>
        <v>41884.536182285483</v>
      </c>
      <c r="AC42" s="1">
        <f t="shared" si="2"/>
        <v>42780.970504012068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114</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115</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116</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117</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118</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119</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120</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121</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122</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313</v>
      </c>
    </row>
    <row r="62" spans="8:32">
      <c r="H62" s="69" t="s">
        <v>126</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127</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124</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114</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115</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116</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117</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118</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119</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120</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121</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122</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313</v>
      </c>
    </row>
    <row r="85" spans="1:30">
      <c r="H85" s="69" t="s">
        <v>126</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127</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124</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119</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130</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119</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119</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122</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123</v>
      </c>
      <c r="I177" s="1">
        <f>SUM(I167:I172,I179)</f>
        <v>82.368211221285833</v>
      </c>
      <c r="J177" s="1">
        <f t="shared" ref="J177:AC177" si="3">SUM(J167:J172,J179)</f>
        <v>-544.51529967694262</v>
      </c>
      <c r="K177" s="1">
        <f t="shared" si="3"/>
        <v>-3531.0426266428267</v>
      </c>
      <c r="L177" s="1">
        <f t="shared" si="3"/>
        <v>-945.47838911928841</v>
      </c>
      <c r="M177" s="1">
        <f t="shared" si="3"/>
        <v>-1261.0976474450608</v>
      </c>
      <c r="N177" s="1">
        <f t="shared" si="3"/>
        <v>-2008.5999728633458</v>
      </c>
      <c r="O177" s="1">
        <f t="shared" si="3"/>
        <v>-2358.5446959186838</v>
      </c>
      <c r="P177" s="1">
        <f t="shared" si="3"/>
        <v>-2102.4278211045207</v>
      </c>
      <c r="Q177" s="1">
        <f t="shared" si="3"/>
        <v>-1673.7690752766161</v>
      </c>
      <c r="R177" s="1">
        <f t="shared" si="3"/>
        <v>-2788.3512361150079</v>
      </c>
      <c r="S177" s="1">
        <f t="shared" si="3"/>
        <v>-2078.8582325176853</v>
      </c>
      <c r="T177" s="1">
        <f t="shared" si="3"/>
        <v>-2525.9650405465113</v>
      </c>
      <c r="U177" s="1">
        <f t="shared" si="3"/>
        <v>-2154.8403853934747</v>
      </c>
      <c r="V177" s="1">
        <f t="shared" si="3"/>
        <v>-1323.4764267886449</v>
      </c>
      <c r="W177" s="1">
        <f t="shared" si="3"/>
        <v>-2815.8953866239954</v>
      </c>
      <c r="X177" s="1">
        <f t="shared" si="3"/>
        <v>-1981.7641475032628</v>
      </c>
      <c r="Y177" s="1">
        <f t="shared" si="3"/>
        <v>-1227.708696545744</v>
      </c>
      <c r="Z177" s="1">
        <f t="shared" si="3"/>
        <v>-698.40008068119664</v>
      </c>
      <c r="AA177" s="1">
        <f t="shared" si="3"/>
        <v>-1124.8635704549822</v>
      </c>
      <c r="AB177" s="1">
        <f t="shared" si="3"/>
        <v>-1039.0404313582803</v>
      </c>
      <c r="AC177" s="1">
        <f t="shared" si="3"/>
        <v>-142.60610963169552</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Fast Change (DP5)</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16533.605188779606</v>
      </c>
      <c r="J13" s="14">
        <f>SUMIFS(BuildCost_2!C:C,BuildCost_2!$A:$A,$B$10)/1000</f>
        <v>0</v>
      </c>
      <c r="K13" s="14">
        <f>SUMIFS(BuildCost_2!D:D,BuildCost_2!$A:$A,$B$10)/1000</f>
        <v>236.86404623101794</v>
      </c>
      <c r="L13" s="14">
        <f>SUMIFS(BuildCost_2!E:E,BuildCost_2!$A:$A,$B$10)/1000</f>
        <v>236.86404623103738</v>
      </c>
      <c r="M13" s="14">
        <f>SUMIFS(BuildCost_2!F:F,BuildCost_2!$A:$A,$B$10)/1000</f>
        <v>264.13685024408682</v>
      </c>
      <c r="N13" s="14">
        <f>SUMIFS(BuildCost_2!G:G,BuildCost_2!$A:$A,$B$10)/1000</f>
        <v>299.12759862527713</v>
      </c>
      <c r="O13" s="14">
        <f>SUMIFS(BuildCost_2!H:H,BuildCost_2!$A:$A,$B$10)/1000</f>
        <v>473.66057876195163</v>
      </c>
      <c r="P13" s="14">
        <f>SUMIFS(BuildCost_2!I:I,BuildCost_2!$A:$A,$B$10)/1000</f>
        <v>758.29949663466641</v>
      </c>
      <c r="Q13" s="14">
        <f>SUMIFS(BuildCost_2!J:J,BuildCost_2!$A:$A,$B$10)/1000</f>
        <v>801.58290338177221</v>
      </c>
      <c r="R13" s="14">
        <f>SUMIFS(BuildCost_2!K:K,BuildCost_2!$A:$A,$B$10)/1000</f>
        <v>844.66243871824793</v>
      </c>
      <c r="S13" s="14">
        <f>SUMIFS(BuildCost_2!L:L,BuildCost_2!$A:$A,$B$10)/1000</f>
        <v>1223.9470277060298</v>
      </c>
      <c r="T13" s="14">
        <f>SUMIFS(BuildCost_2!M:M,BuildCost_2!$A:$A,$B$10)/1000</f>
        <v>1594.7909012286209</v>
      </c>
      <c r="U13" s="14">
        <f>SUMIFS(BuildCost_2!N:N,BuildCost_2!$A:$A,$B$10)/1000</f>
        <v>2028.3101500383116</v>
      </c>
      <c r="V13" s="14">
        <f>SUMIFS(BuildCost_2!O:O,BuildCost_2!$A:$A,$B$10)/1000</f>
        <v>2185.5746919026174</v>
      </c>
      <c r="W13" s="14">
        <f>SUMIFS(BuildCost_2!P:P,BuildCost_2!$A:$A,$B$10)/1000</f>
        <v>2344.48392945055</v>
      </c>
      <c r="X13" s="14">
        <f>SUMIFS(BuildCost_2!Q:Q,BuildCost_2!$A:$A,$B$10)/1000</f>
        <v>3659.8069994097323</v>
      </c>
      <c r="Y13" s="14">
        <f>SUMIFS(BuildCost_2!R:R,BuildCost_2!$A:$A,$B$10)/1000</f>
        <v>3772.547540511534</v>
      </c>
      <c r="Z13" s="14">
        <f>SUMIFS(BuildCost_2!S:S,BuildCost_2!$A:$A,$B$10)/1000</f>
        <v>4639.388011333449</v>
      </c>
      <c r="AA13" s="14">
        <f>SUMIFS(BuildCost_2!T:T,BuildCost_2!$A:$A,$B$10)/1000</f>
        <v>4639.388011333449</v>
      </c>
      <c r="AB13" s="14">
        <f>SUMIFS(BuildCost_2!U:U,BuildCost_2!$A:$A,$B$10)/1000</f>
        <v>4759.8400279961761</v>
      </c>
      <c r="AC13" s="14">
        <f>SUMIFS(BuildCost_2!V:V,BuildCost_2!$A:$A,$B$10)/1000</f>
        <v>5156.7920566742896</v>
      </c>
      <c r="AD13" s="14">
        <f>SUMIFS(BuildCost_2!W:W,BuildCost_2!$A:$A,$B$10)/1000</f>
        <v>4983.7083420343579</v>
      </c>
    </row>
    <row r="14" spans="1:30">
      <c r="F14" s="42"/>
      <c r="H14" s="69" t="s">
        <v>102</v>
      </c>
      <c r="I14" s="14">
        <f t="shared" si="0"/>
        <v>34275.0755405011</v>
      </c>
      <c r="J14" s="14">
        <f>SUMIFS(FOMCost_2!C:C,FOMCost_2!$A:$A,$B$10)/1000</f>
        <v>3663.3629785851149</v>
      </c>
      <c r="K14" s="14">
        <f>SUMIFS(FOMCost_2!D:D,FOMCost_2!$A:$A,$B$10)/1000</f>
        <v>3462.9362879901464</v>
      </c>
      <c r="L14" s="14">
        <f>SUMIFS(FOMCost_2!E:E,FOMCost_2!$A:$A,$B$10)/1000</f>
        <v>2832.8106187718486</v>
      </c>
      <c r="M14" s="14">
        <f>SUMIFS(FOMCost_2!F:F,FOMCost_2!$A:$A,$B$10)/1000</f>
        <v>4527.178773137437</v>
      </c>
      <c r="N14" s="14">
        <f>SUMIFS(FOMCost_2!G:G,FOMCost_2!$A:$A,$B$10)/1000</f>
        <v>3298.396154520201</v>
      </c>
      <c r="O14" s="14">
        <f>SUMIFS(FOMCost_2!H:H,FOMCost_2!$A:$A,$B$10)/1000</f>
        <v>3328.9919382186486</v>
      </c>
      <c r="P14" s="14">
        <f>SUMIFS(FOMCost_2!I:I,FOMCost_2!$A:$A,$B$10)/1000</f>
        <v>3638.555878219327</v>
      </c>
      <c r="Q14" s="14">
        <f>SUMIFS(FOMCost_2!J:J,FOMCost_2!$A:$A,$B$10)/1000</f>
        <v>2702.2794752750897</v>
      </c>
      <c r="R14" s="14">
        <f>SUMIFS(FOMCost_2!K:K,FOMCost_2!$A:$A,$B$10)/1000</f>
        <v>2709.4311222750848</v>
      </c>
      <c r="S14" s="14">
        <f>SUMIFS(FOMCost_2!L:L,FOMCost_2!$A:$A,$B$10)/1000</f>
        <v>3301.2921574596294</v>
      </c>
      <c r="T14" s="14">
        <f>SUMIFS(FOMCost_2!M:M,FOMCost_2!$A:$A,$B$10)/1000</f>
        <v>3213.1943310804299</v>
      </c>
      <c r="U14" s="14">
        <f>SUMIFS(FOMCost_2!N:N,FOMCost_2!$A:$A,$B$10)/1000</f>
        <v>2715.869720766661</v>
      </c>
      <c r="V14" s="14">
        <f>SUMIFS(FOMCost_2!O:O,FOMCost_2!$A:$A,$B$10)/1000</f>
        <v>2731.0798083895047</v>
      </c>
      <c r="W14" s="14">
        <f>SUMIFS(FOMCost_2!P:P,FOMCost_2!$A:$A,$B$10)/1000</f>
        <v>2744.4312767457036</v>
      </c>
      <c r="X14" s="14">
        <f>SUMIFS(FOMCost_2!Q:Q,FOMCost_2!$A:$A,$B$10)/1000</f>
        <v>2789.6189931583017</v>
      </c>
      <c r="Y14" s="14">
        <f>SUMIFS(FOMCost_2!R:R,FOMCost_2!$A:$A,$B$10)/1000</f>
        <v>3201.7474921083576</v>
      </c>
      <c r="Z14" s="14">
        <f>SUMIFS(FOMCost_2!S:S,FOMCost_2!$A:$A,$B$10)/1000</f>
        <v>3743.5437829954467</v>
      </c>
      <c r="AA14" s="14">
        <f>SUMIFS(FOMCost_2!T:T,FOMCost_2!$A:$A,$B$10)/1000</f>
        <v>2869.763742556072</v>
      </c>
      <c r="AB14" s="14">
        <f>SUMIFS(FOMCost_2!U:U,FOMCost_2!$A:$A,$B$10)/1000</f>
        <v>2857.6570874485533</v>
      </c>
      <c r="AC14" s="14">
        <f>SUMIFS(FOMCost_2!V:V,FOMCost_2!$A:$A,$B$10)/1000</f>
        <v>3534.1034308387011</v>
      </c>
      <c r="AD14" s="14">
        <f>SUMIFS(FOMCost_2!W:W,FOMCost_2!$A:$A,$B$10)/1000</f>
        <v>2887.2832451884678</v>
      </c>
    </row>
    <row r="15" spans="1:30">
      <c r="F15" s="42"/>
      <c r="H15" s="69" t="s">
        <v>103</v>
      </c>
      <c r="I15" s="14">
        <f t="shared" si="0"/>
        <v>21053.416228651517</v>
      </c>
      <c r="J15" s="14">
        <f>SUMIFS(FuelCost_2!C:C,FuelCost_2!$A:$A,$B$10)/1000</f>
        <v>2433.0904417760653</v>
      </c>
      <c r="K15" s="14">
        <f>SUMIFS(FuelCost_2!D:D,FuelCost_2!$A:$A,$B$10)/1000</f>
        <v>2392.8640593476148</v>
      </c>
      <c r="L15" s="14">
        <f>SUMIFS(FuelCost_2!E:E,FuelCost_2!$A:$A,$B$10)/1000</f>
        <v>2495.6673935975923</v>
      </c>
      <c r="M15" s="14">
        <f>SUMIFS(FuelCost_2!F:F,FuelCost_2!$A:$A,$B$10)/1000</f>
        <v>2280.8551078615815</v>
      </c>
      <c r="N15" s="14">
        <f>SUMIFS(FuelCost_2!G:G,FuelCost_2!$A:$A,$B$10)/1000</f>
        <v>2211.673351596613</v>
      </c>
      <c r="O15" s="14">
        <f>SUMIFS(FuelCost_2!H:H,FuelCost_2!$A:$A,$B$10)/1000</f>
        <v>2116.5893430971009</v>
      </c>
      <c r="P15" s="14">
        <f>SUMIFS(FuelCost_2!I:I,FuelCost_2!$A:$A,$B$10)/1000</f>
        <v>2327.9702440502015</v>
      </c>
      <c r="Q15" s="14">
        <f>SUMIFS(FuelCost_2!J:J,FuelCost_2!$A:$A,$B$10)/1000</f>
        <v>2245.6019652596342</v>
      </c>
      <c r="R15" s="14">
        <f>SUMIFS(FuelCost_2!K:K,FuelCost_2!$A:$A,$B$10)/1000</f>
        <v>2233.8623199053823</v>
      </c>
      <c r="S15" s="14">
        <f>SUMIFS(FuelCost_2!L:L,FuelCost_2!$A:$A,$B$10)/1000</f>
        <v>2345.2532234645305</v>
      </c>
      <c r="T15" s="14">
        <f>SUMIFS(FuelCost_2!M:M,FuelCost_2!$A:$A,$B$10)/1000</f>
        <v>1977.4811226057445</v>
      </c>
      <c r="U15" s="14">
        <f>SUMIFS(FuelCost_2!N:N,FuelCost_2!$A:$A,$B$10)/1000</f>
        <v>1934.7041852685134</v>
      </c>
      <c r="V15" s="14">
        <f>SUMIFS(FuelCost_2!O:O,FuelCost_2!$A:$A,$B$10)/1000</f>
        <v>1939.3532901477327</v>
      </c>
      <c r="W15" s="14">
        <f>SUMIFS(FuelCost_2!P:P,FuelCost_2!$A:$A,$B$10)/1000</f>
        <v>1786.5442298447606</v>
      </c>
      <c r="X15" s="14">
        <f>SUMIFS(FuelCost_2!Q:Q,FuelCost_2!$A:$A,$B$10)/1000</f>
        <v>1174.0457312757908</v>
      </c>
      <c r="Y15" s="14">
        <f>SUMIFS(FuelCost_2!R:R,FuelCost_2!$A:$A,$B$10)/1000</f>
        <v>1113.2359531826773</v>
      </c>
      <c r="Z15" s="14">
        <f>SUMIFS(FuelCost_2!S:S,FuelCost_2!$A:$A,$B$10)/1000</f>
        <v>1284.0433028781983</v>
      </c>
      <c r="AA15" s="14">
        <f>SUMIFS(FuelCost_2!T:T,FuelCost_2!$A:$A,$B$10)/1000</f>
        <v>984.75188567282237</v>
      </c>
      <c r="AB15" s="14">
        <f>SUMIFS(FuelCost_2!U:U,FuelCost_2!$A:$A,$B$10)/1000</f>
        <v>946.84642340629512</v>
      </c>
      <c r="AC15" s="14">
        <f>SUMIFS(FuelCost_2!V:V,FuelCost_2!$A:$A,$B$10)/1000</f>
        <v>1141.6139509397765</v>
      </c>
      <c r="AD15" s="14">
        <f>SUMIFS(FuelCost_2!W:W,FuelCost_2!$A:$A,$B$10)/1000</f>
        <v>884.8817725326079</v>
      </c>
    </row>
    <row r="16" spans="1:30">
      <c r="F16" s="42"/>
      <c r="H16" s="69" t="s">
        <v>104</v>
      </c>
      <c r="I16" s="14">
        <f t="shared" si="0"/>
        <v>7371.9911943366651</v>
      </c>
      <c r="J16" s="14">
        <f>SUMIFS(VOMCost_2!C:C,VOMCost_2!$A:$A,$B$10)/1000</f>
        <v>760.76505592112767</v>
      </c>
      <c r="K16" s="14">
        <f>SUMIFS(VOMCost_2!D:D,VOMCost_2!$A:$A,$B$10)/1000</f>
        <v>735.63640965315471</v>
      </c>
      <c r="L16" s="14">
        <f>SUMIFS(VOMCost_2!E:E,VOMCost_2!$A:$A,$B$10)/1000</f>
        <v>730.88710896199541</v>
      </c>
      <c r="M16" s="14">
        <f>SUMIFS(VOMCost_2!F:F,VOMCost_2!$A:$A,$B$10)/1000</f>
        <v>736.59963753006878</v>
      </c>
      <c r="N16" s="14">
        <f>SUMIFS(VOMCost_2!G:G,VOMCost_2!$A:$A,$B$10)/1000</f>
        <v>717.68296127163535</v>
      </c>
      <c r="O16" s="14">
        <f>SUMIFS(VOMCost_2!H:H,VOMCost_2!$A:$A,$B$10)/1000</f>
        <v>715.77325628048118</v>
      </c>
      <c r="P16" s="14">
        <f>SUMIFS(VOMCost_2!I:I,VOMCost_2!$A:$A,$B$10)/1000</f>
        <v>700.64591387684595</v>
      </c>
      <c r="Q16" s="14">
        <f>SUMIFS(VOMCost_2!J:J,VOMCost_2!$A:$A,$B$10)/1000</f>
        <v>716.5362075408176</v>
      </c>
      <c r="R16" s="14">
        <f>SUMIFS(VOMCost_2!K:K,VOMCost_2!$A:$A,$B$10)/1000</f>
        <v>711.02603170911743</v>
      </c>
      <c r="S16" s="14">
        <f>SUMIFS(VOMCost_2!L:L,VOMCost_2!$A:$A,$B$10)/1000</f>
        <v>719.06455889123868</v>
      </c>
      <c r="T16" s="14">
        <f>SUMIFS(VOMCost_2!M:M,VOMCost_2!$A:$A,$B$10)/1000</f>
        <v>703.43188287595808</v>
      </c>
      <c r="U16" s="14">
        <f>SUMIFS(VOMCost_2!N:N,VOMCost_2!$A:$A,$B$10)/1000</f>
        <v>687.61588933180713</v>
      </c>
      <c r="V16" s="14">
        <f>SUMIFS(VOMCost_2!O:O,VOMCost_2!$A:$A,$B$10)/1000</f>
        <v>685.73963992720519</v>
      </c>
      <c r="W16" s="14">
        <f>SUMIFS(VOMCost_2!P:P,VOMCost_2!$A:$A,$B$10)/1000</f>
        <v>686.59170584071069</v>
      </c>
      <c r="X16" s="14">
        <f>SUMIFS(VOMCost_2!Q:Q,VOMCost_2!$A:$A,$B$10)/1000</f>
        <v>614.78933044571227</v>
      </c>
      <c r="Y16" s="14">
        <f>SUMIFS(VOMCost_2!R:R,VOMCost_2!$A:$A,$B$10)/1000</f>
        <v>616.96142318798832</v>
      </c>
      <c r="Z16" s="14">
        <f>SUMIFS(VOMCost_2!S:S,VOMCost_2!$A:$A,$B$10)/1000</f>
        <v>595.57434146664878</v>
      </c>
      <c r="AA16" s="14">
        <f>SUMIFS(VOMCost_2!T:T,VOMCost_2!$A:$A,$B$10)/1000</f>
        <v>632.19364331299903</v>
      </c>
      <c r="AB16" s="14">
        <f>SUMIFS(VOMCost_2!U:U,VOMCost_2!$A:$A,$B$10)/1000</f>
        <v>623.45122912121769</v>
      </c>
      <c r="AC16" s="14">
        <f>SUMIFS(VOMCost_2!V:V,VOMCost_2!$A:$A,$B$10)/1000</f>
        <v>607.3088914253691</v>
      </c>
      <c r="AD16" s="14">
        <f>SUMIFS(VOMCost_2!W:W,VOMCost_2!$A:$A,$B$10)/1000</f>
        <v>604.18623816810884</v>
      </c>
    </row>
    <row r="17" spans="1:31">
      <c r="F17" s="42"/>
      <c r="H17" s="69" t="s">
        <v>105</v>
      </c>
      <c r="I17" s="14">
        <f>NPV(WACC,J17:AD17)/(1+WACC)^2</f>
        <v>1114.2643135002277</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4.5327249999995471</v>
      </c>
      <c r="S17" s="14">
        <f>SUMIFS(REZTxCost_2!L:L,REZTxCost_2!$A:$A,$B$10)/1000</f>
        <v>25.755825086815705</v>
      </c>
      <c r="T17" s="14">
        <f>SUMIFS(REZTxCost_2!M:M,REZTxCost_2!$A:$A,$B$10)/1000</f>
        <v>56.127038132289023</v>
      </c>
      <c r="U17" s="14">
        <f>SUMIFS(REZTxCost_2!N:N,REZTxCost_2!$A:$A,$B$10)/1000</f>
        <v>51.556270236559847</v>
      </c>
      <c r="V17" s="14">
        <f>SUMIFS(REZTxCost_2!O:O,REZTxCost_2!$A:$A,$B$10)/1000</f>
        <v>57.885456255946167</v>
      </c>
      <c r="W17" s="14">
        <f>SUMIFS(REZTxCost_2!P:P,REZTxCost_2!$A:$A,$B$10)/1000</f>
        <v>65.101759480113643</v>
      </c>
      <c r="X17" s="14">
        <f>SUMIFS(REZTxCost_2!Q:Q,REZTxCost_2!$A:$A,$B$10)/1000</f>
        <v>210.53383109506936</v>
      </c>
      <c r="Y17" s="14">
        <f>SUMIFS(REZTxCost_2!R:R,REZTxCost_2!$A:$A,$B$10)/1000</f>
        <v>237.60443281728888</v>
      </c>
      <c r="Z17" s="14">
        <f>SUMIFS(REZTxCost_2!S:S,REZTxCost_2!$A:$A,$B$10)/1000</f>
        <v>517.13754890150062</v>
      </c>
      <c r="AA17" s="14">
        <f>SUMIFS(REZTxCost_2!T:T,REZTxCost_2!$A:$A,$B$10)/1000</f>
        <v>517.13754890150062</v>
      </c>
      <c r="AB17" s="14">
        <f>SUMIFS(REZTxCost_2!U:U,REZTxCost_2!$A:$A,$B$10)/1000</f>
        <v>539.12203533181821</v>
      </c>
      <c r="AC17" s="14">
        <f>SUMIFS(REZTxCost_2!V:V,REZTxCost_2!$A:$A,$B$10)/1000</f>
        <v>603.50844508662635</v>
      </c>
      <c r="AD17" s="14">
        <f>SUMIFS(REZTxCost_2!W:W,REZTxCost_2!$A:$A,$B$10)/1000</f>
        <v>603.50844508662635</v>
      </c>
    </row>
    <row r="18" spans="1:31">
      <c r="F18" s="42"/>
      <c r="H18" s="69" t="s">
        <v>106</v>
      </c>
      <c r="I18" s="14">
        <f t="shared" si="0"/>
        <v>54.961462241291088</v>
      </c>
      <c r="J18" s="14">
        <f>SUMIFS(DSPCost_2!C:C,DSPCost_2!$A:$A,$B$10)/1000</f>
        <v>2.2983498615429916</v>
      </c>
      <c r="K18" s="14">
        <f>SUMIFS(DSPCost_2!D:D,DSPCost_2!$A:$A,$B$10)/1000</f>
        <v>0.65551730802575181</v>
      </c>
      <c r="L18" s="14">
        <f>SUMIFS(DSPCost_2!E:E,DSPCost_2!$A:$A,$B$10)/1000</f>
        <v>4.982899413205466</v>
      </c>
      <c r="M18" s="14">
        <f>SUMIFS(DSPCost_2!F:F,DSPCost_2!$A:$A,$B$10)/1000</f>
        <v>15.153656275654546</v>
      </c>
      <c r="N18" s="14">
        <f>SUMIFS(DSPCost_2!G:G,DSPCost_2!$A:$A,$B$10)/1000</f>
        <v>0</v>
      </c>
      <c r="O18" s="14">
        <f>SUMIFS(DSPCost_2!H:H,DSPCost_2!$A:$A,$B$10)/1000</f>
        <v>0</v>
      </c>
      <c r="P18" s="14">
        <f>SUMIFS(DSPCost_2!I:I,DSPCost_2!$A:$A,$B$10)/1000</f>
        <v>0</v>
      </c>
      <c r="Q18" s="14">
        <f>SUMIFS(DSPCost_2!J:J,DSPCost_2!$A:$A,$B$10)/1000</f>
        <v>9.317528541428711</v>
      </c>
      <c r="R18" s="14">
        <f>SUMIFS(DSPCost_2!K:K,DSPCost_2!$A:$A,$B$10)/1000</f>
        <v>6.4431688573573807</v>
      </c>
      <c r="S18" s="14">
        <f>SUMIFS(DSPCost_2!L:L,DSPCost_2!$A:$A,$B$10)/1000</f>
        <v>0</v>
      </c>
      <c r="T18" s="14">
        <f>SUMIFS(DSPCost_2!M:M,DSPCost_2!$A:$A,$B$10)/1000</f>
        <v>0</v>
      </c>
      <c r="U18" s="14">
        <f>SUMIFS(DSPCost_2!N:N,DSPCost_2!$A:$A,$B$10)/1000</f>
        <v>0</v>
      </c>
      <c r="V18" s="14">
        <f>SUMIFS(DSPCost_2!O:O,DSPCost_2!$A:$A,$B$10)/1000</f>
        <v>4.1988082574269399</v>
      </c>
      <c r="W18" s="14">
        <f>SUMIFS(DSPCost_2!P:P,DSPCost_2!$A:$A,$B$10)/1000</f>
        <v>10.158862330162336</v>
      </c>
      <c r="X18" s="14">
        <f>SUMIFS(DSPCost_2!Q:Q,DSPCost_2!$A:$A,$B$10)/1000</f>
        <v>3.0035322174899144</v>
      </c>
      <c r="Y18" s="14">
        <f>SUMIFS(DSPCost_2!R:R,DSPCost_2!$A:$A,$B$10)/1000</f>
        <v>1.5052616965816501</v>
      </c>
      <c r="Z18" s="14">
        <f>SUMIFS(DSPCost_2!S:S,DSPCost_2!$A:$A,$B$10)/1000</f>
        <v>11.085859787497951</v>
      </c>
      <c r="AA18" s="14">
        <f>SUMIFS(DSPCost_2!T:T,DSPCost_2!$A:$A,$B$10)/1000</f>
        <v>0</v>
      </c>
      <c r="AB18" s="14">
        <f>SUMIFS(DSPCost_2!U:U,DSPCost_2!$A:$A,$B$10)/1000</f>
        <v>7.7809850350626606</v>
      </c>
      <c r="AC18" s="14">
        <f>SUMIFS(DSPCost_2!V:V,DSPCost_2!$A:$A,$B$10)/1000</f>
        <v>55.649668410116369</v>
      </c>
      <c r="AD18" s="14">
        <f>SUMIFS(DSPCost_2!W:W,DSPCost_2!$A:$A,$B$10)/1000</f>
        <v>0</v>
      </c>
    </row>
    <row r="19" spans="1:31">
      <c r="F19" s="42"/>
      <c r="H19" s="69" t="s">
        <v>107</v>
      </c>
      <c r="I19" s="14">
        <f t="shared" si="0"/>
        <v>1597.2407984482147</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331.59929203539826</v>
      </c>
      <c r="O19" s="14">
        <f>SUMIFS(RehabCost_2!H:H,RehabCost_2!$A:$A,$B$10)/1000</f>
        <v>173.92707964439222</v>
      </c>
      <c r="P19" s="14">
        <f>SUMIFS(RehabCost_2!I:I,RehabCost_2!$A:$A,$B$10)/1000</f>
        <v>0</v>
      </c>
      <c r="Q19" s="14">
        <f>SUMIFS(RehabCost_2!J:J,RehabCost_2!$A:$A,$B$10)/1000</f>
        <v>221.52336283348387</v>
      </c>
      <c r="R19" s="14">
        <f>SUMIFS(RehabCost_2!K:K,RehabCost_2!$A:$A,$B$10)/1000</f>
        <v>0.99111898273407073</v>
      </c>
      <c r="S19" s="14">
        <f>SUMIFS(RehabCost_2!L:L,RehabCost_2!$A:$A,$B$10)/1000</f>
        <v>256.93561546817341</v>
      </c>
      <c r="T19" s="14">
        <f>SUMIFS(RehabCost_2!M:M,RehabCost_2!$A:$A,$B$10)/1000</f>
        <v>224.31716814159293</v>
      </c>
      <c r="U19" s="14">
        <f>SUMIFS(RehabCost_2!N:N,RehabCost_2!$A:$A,$B$10)/1000</f>
        <v>248.03434017516247</v>
      </c>
      <c r="V19" s="14">
        <f>SUMIFS(RehabCost_2!O:O,RehabCost_2!$A:$A,$B$10)/1000</f>
        <v>24.164968257620174</v>
      </c>
      <c r="W19" s="14">
        <f>SUMIFS(RehabCost_2!P:P,RehabCost_2!$A:$A,$B$10)/1000</f>
        <v>50.862495575221239</v>
      </c>
      <c r="X19" s="14">
        <f>SUMIFS(RehabCost_2!Q:Q,RehabCost_2!$A:$A,$B$10)/1000</f>
        <v>788.85327528265259</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109</v>
      </c>
      <c r="I21" s="16">
        <f t="shared" ref="I21:AD21" si="1">SUM(I13:I20)</f>
        <v>85903.876896259855</v>
      </c>
      <c r="J21" s="79">
        <f t="shared" si="1"/>
        <v>6859.5168261438512</v>
      </c>
      <c r="K21" s="79">
        <f t="shared" si="1"/>
        <v>6966.1469419165232</v>
      </c>
      <c r="L21" s="79">
        <f t="shared" si="1"/>
        <v>6593.0271131410036</v>
      </c>
      <c r="M21" s="16">
        <f t="shared" si="1"/>
        <v>7977.6385620393976</v>
      </c>
      <c r="N21" s="16">
        <f t="shared" si="1"/>
        <v>7164.5707846773976</v>
      </c>
      <c r="O21" s="16">
        <f t="shared" si="1"/>
        <v>7115.0336226308473</v>
      </c>
      <c r="P21" s="16">
        <f t="shared" si="1"/>
        <v>7731.5629594093134</v>
      </c>
      <c r="Q21" s="16">
        <f t="shared" si="1"/>
        <v>7002.9328694604983</v>
      </c>
      <c r="R21" s="16">
        <f t="shared" si="1"/>
        <v>6816.6208770761968</v>
      </c>
      <c r="S21" s="16">
        <f t="shared" si="1"/>
        <v>8177.9203597046908</v>
      </c>
      <c r="T21" s="16">
        <f t="shared" si="1"/>
        <v>8208.8883773031775</v>
      </c>
      <c r="U21" s="16">
        <f t="shared" si="1"/>
        <v>8259.1017850478147</v>
      </c>
      <c r="V21" s="16">
        <f t="shared" si="1"/>
        <v>8221.0078923688543</v>
      </c>
      <c r="W21" s="16">
        <f t="shared" si="1"/>
        <v>8281.1854884980221</v>
      </c>
      <c r="X21" s="16">
        <f t="shared" si="1"/>
        <v>10011.798762144388</v>
      </c>
      <c r="Y21" s="16">
        <f t="shared" si="1"/>
        <v>9831.823867797415</v>
      </c>
      <c r="Z21" s="16">
        <f t="shared" si="1"/>
        <v>11835.968692194809</v>
      </c>
      <c r="AA21" s="16">
        <f t="shared" si="1"/>
        <v>10424.316025848546</v>
      </c>
      <c r="AB21" s="16">
        <f t="shared" si="1"/>
        <v>10616.599547498259</v>
      </c>
      <c r="AC21" s="16">
        <f t="shared" si="1"/>
        <v>11883.121283901948</v>
      </c>
      <c r="AD21" s="16">
        <f t="shared" si="1"/>
        <v>10735.242616918469</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2195.2121188000001</v>
      </c>
      <c r="Z34" s="1">
        <f>SUMIFS(Capacity_2!U:U,Capacity_2!$A:$A,$B$29,Capacity_2!$B:$B,$H34)</f>
        <v>2195.2121188000001</v>
      </c>
      <c r="AA34" s="1">
        <f>SUMIFS(Capacity_2!V:V,Capacity_2!$A:$A,$B$29,Capacity_2!$B:$B,$H34)</f>
        <v>1551.8121188</v>
      </c>
      <c r="AB34" s="1">
        <f>SUMIFS(Capacity_2!W:W,Capacity_2!$A:$A,$B$29,Capacity_2!$B:$B,$H34)</f>
        <v>1551.8121188</v>
      </c>
      <c r="AC34" s="1">
        <f>SUMIFS(Capacity_2!X:X,Capacity_2!$A:$A,$B$29,Capacity_2!$B:$B,$H34)</f>
        <v>1551.8121188</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5313.7204549645003</v>
      </c>
      <c r="S37" s="1">
        <f>SUMIFS(Capacity_2!N:N,Capacity_2!$A:$A,$B$29,Capacity_2!$B:$B,$H37)</f>
        <v>7205.3880680340999</v>
      </c>
      <c r="T37" s="1">
        <f>SUMIFS(Capacity_2!O:O,Capacity_2!$A:$A,$B$29,Capacity_2!$B:$B,$H37)</f>
        <v>7464.9136256262009</v>
      </c>
      <c r="U37" s="1">
        <f>SUMIFS(Capacity_2!P:P,Capacity_2!$A:$A,$B$29,Capacity_2!$B:$B,$H37)</f>
        <v>7876.2456533727991</v>
      </c>
      <c r="V37" s="1">
        <f>SUMIFS(Capacity_2!Q:Q,Capacity_2!$A:$A,$B$29,Capacity_2!$B:$B,$H37)</f>
        <v>8618.7717606178012</v>
      </c>
      <c r="W37" s="1">
        <f>SUMIFS(Capacity_2!R:R,Capacity_2!$A:$A,$B$29,Capacity_2!$B:$B,$H37)</f>
        <v>11922.692574717801</v>
      </c>
      <c r="X37" s="1">
        <f>SUMIFS(Capacity_2!S:S,Capacity_2!$A:$A,$B$29,Capacity_2!$B:$B,$H37)</f>
        <v>12305.7750653168</v>
      </c>
      <c r="Y37" s="1">
        <f>SUMIFS(Capacity_2!T:T,Capacity_2!$A:$A,$B$29,Capacity_2!$B:$B,$H37)</f>
        <v>13468.394951489701</v>
      </c>
      <c r="Z37" s="1">
        <f>SUMIFS(Capacity_2!U:U,Capacity_2!$A:$A,$B$29,Capacity_2!$B:$B,$H37)</f>
        <v>13737.771279028999</v>
      </c>
      <c r="AA37" s="1">
        <f>SUMIFS(Capacity_2!V:V,Capacity_2!$A:$A,$B$29,Capacity_2!$B:$B,$H37)</f>
        <v>14039.708399384603</v>
      </c>
      <c r="AB37" s="1">
        <f>SUMIFS(Capacity_2!W:W,Capacity_2!$A:$A,$B$29,Capacity_2!$B:$B,$H37)</f>
        <v>15293.179051918502</v>
      </c>
      <c r="AC37" s="1">
        <f>SUMIFS(Capacity_2!X:X,Capacity_2!$A:$A,$B$29,Capacity_2!$B:$B,$H37)</f>
        <v>15444.763706738</v>
      </c>
    </row>
    <row r="38" spans="1:30">
      <c r="H38" s="76" t="s">
        <v>119</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14127.59977603</v>
      </c>
      <c r="S39" s="1">
        <f>SUMIFS(Capacity_2!N:N,Capacity_2!$A:$A,$B$29,Capacity_2!$B:$B,$H39)</f>
        <v>14866.41903786</v>
      </c>
      <c r="T39" s="1">
        <f>SUMIFS(Capacity_2!O:O,Capacity_2!$A:$A,$B$29,Capacity_2!$B:$B,$H39)</f>
        <v>17922.08215296</v>
      </c>
      <c r="U39" s="1">
        <f>SUMIFS(Capacity_2!P:P,Capacity_2!$A:$A,$B$29,Capacity_2!$B:$B,$H39)</f>
        <v>17940.064933049998</v>
      </c>
      <c r="V39" s="1">
        <f>SUMIFS(Capacity_2!Q:Q,Capacity_2!$A:$A,$B$29,Capacity_2!$B:$B,$H39)</f>
        <v>18386.610675190001</v>
      </c>
      <c r="W39" s="1">
        <f>SUMIFS(Capacity_2!R:R,Capacity_2!$A:$A,$B$29,Capacity_2!$B:$B,$H39)</f>
        <v>23569.179778600002</v>
      </c>
      <c r="X39" s="1">
        <f>SUMIFS(Capacity_2!S:S,Capacity_2!$A:$A,$B$29,Capacity_2!$B:$B,$H39)</f>
        <v>23776.235723149999</v>
      </c>
      <c r="Y39" s="1">
        <f>SUMIFS(Capacity_2!T:T,Capacity_2!$A:$A,$B$29,Capacity_2!$B:$B,$H39)</f>
        <v>28494.745929459998</v>
      </c>
      <c r="Z39" s="1">
        <f>SUMIFS(Capacity_2!U:U,Capacity_2!$A:$A,$B$29,Capacity_2!$B:$B,$H39)</f>
        <v>27885.745929459998</v>
      </c>
      <c r="AA39" s="1">
        <f>SUMIFS(Capacity_2!V:V,Capacity_2!$A:$A,$B$29,Capacity_2!$B:$B,$H39)</f>
        <v>28225.910400879999</v>
      </c>
      <c r="AB39" s="1">
        <f>SUMIFS(Capacity_2!W:W,Capacity_2!$A:$A,$B$29,Capacity_2!$B:$B,$H39)</f>
        <v>27798.378167130002</v>
      </c>
      <c r="AC39" s="1">
        <f>SUMIFS(Capacity_2!X:X,Capacity_2!$A:$A,$B$29,Capacity_2!$B:$B,$H39)</f>
        <v>27750.078167129999</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11198.342761869999</v>
      </c>
      <c r="S40" s="1">
        <f>SUMIFS(Capacity_2!N:N,Capacity_2!$A:$A,$B$29,Capacity_2!$B:$B,$H40)</f>
        <v>12551.826794479999</v>
      </c>
      <c r="T40" s="1">
        <f>SUMIFS(Capacity_2!O:O,Capacity_2!$A:$A,$B$29,Capacity_2!$B:$B,$H40)</f>
        <v>13095.50276804</v>
      </c>
      <c r="U40" s="1">
        <f>SUMIFS(Capacity_2!P:P,Capacity_2!$A:$A,$B$29,Capacity_2!$B:$B,$H40)</f>
        <v>14295.48164233</v>
      </c>
      <c r="V40" s="1">
        <f>SUMIFS(Capacity_2!Q:Q,Capacity_2!$A:$A,$B$29,Capacity_2!$B:$B,$H40)</f>
        <v>14580.414833719999</v>
      </c>
      <c r="W40" s="1">
        <f>SUMIFS(Capacity_2!R:R,Capacity_2!$A:$A,$B$29,Capacity_2!$B:$B,$H40)</f>
        <v>17914.764866670001</v>
      </c>
      <c r="X40" s="1">
        <f>SUMIFS(Capacity_2!S:S,Capacity_2!$A:$A,$B$29,Capacity_2!$B:$B,$H40)</f>
        <v>18536.401763469999</v>
      </c>
      <c r="Y40" s="1">
        <f>SUMIFS(Capacity_2!T:T,Capacity_2!$A:$A,$B$29,Capacity_2!$B:$B,$H40)</f>
        <v>19902.21033098</v>
      </c>
      <c r="Z40" s="1">
        <f>SUMIFS(Capacity_2!U:U,Capacity_2!$A:$A,$B$29,Capacity_2!$B:$B,$H40)</f>
        <v>19751.910330979998</v>
      </c>
      <c r="AA40" s="1">
        <f>SUMIFS(Capacity_2!V:V,Capacity_2!$A:$A,$B$29,Capacity_2!$B:$B,$H40)</f>
        <v>19991.15813321</v>
      </c>
      <c r="AB40" s="1">
        <f>SUMIFS(Capacity_2!W:W,Capacity_2!$A:$A,$B$29,Capacity_2!$B:$B,$H40)</f>
        <v>22615.713088439999</v>
      </c>
      <c r="AC40" s="1">
        <f>SUMIFS(Capacity_2!X:X,Capacity_2!$A:$A,$B$29,Capacity_2!$B:$B,$H40)</f>
        <v>22615.713088439999</v>
      </c>
    </row>
    <row r="41" spans="1:30">
      <c r="H41" s="77" t="s">
        <v>122</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123</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38564.357730648764</v>
      </c>
      <c r="S42" s="1">
        <f t="shared" si="2"/>
        <v>39512.093333946083</v>
      </c>
      <c r="T42" s="1">
        <f t="shared" si="2"/>
        <v>38119.587368427252</v>
      </c>
      <c r="U42" s="1">
        <f t="shared" si="2"/>
        <v>38111.477923960287</v>
      </c>
      <c r="V42" s="1">
        <f t="shared" si="2"/>
        <v>38505.411830065117</v>
      </c>
      <c r="W42" s="1">
        <f t="shared" si="2"/>
        <v>36783.937289459769</v>
      </c>
      <c r="X42" s="1">
        <f t="shared" si="2"/>
        <v>36517.205490560496</v>
      </c>
      <c r="Y42" s="1">
        <f t="shared" si="2"/>
        <v>36009.416506748013</v>
      </c>
      <c r="Z42" s="1">
        <f t="shared" si="2"/>
        <v>36327.950586312567</v>
      </c>
      <c r="AA42" s="1">
        <f t="shared" si="2"/>
        <v>35601.281897398789</v>
      </c>
      <c r="AB42" s="1">
        <f t="shared" si="2"/>
        <v>36787.680769245482</v>
      </c>
      <c r="AC42" s="1">
        <f t="shared" si="2"/>
        <v>36992.082832612068</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95728.940275292887</v>
      </c>
      <c r="J51" s="1">
        <f>SUMIFS(Generation_2!D:D,Generation_2!$A:$A,$B$48,Generation_2!$B:$B,$H51)</f>
        <v>91794.233465179248</v>
      </c>
      <c r="K51" s="1">
        <f>SUMIFS(Generation_2!E:E,Generation_2!$A:$A,$B$48,Generation_2!$B:$B,$H51)</f>
        <v>91300.541856971817</v>
      </c>
      <c r="L51" s="1">
        <f>SUMIFS(Generation_2!F:F,Generation_2!$A:$A,$B$48,Generation_2!$B:$B,$H51)</f>
        <v>86679.118943165289</v>
      </c>
      <c r="M51" s="1">
        <f>SUMIFS(Generation_2!G:G,Generation_2!$A:$A,$B$48,Generation_2!$B:$B,$H51)</f>
        <v>85035.935241484956</v>
      </c>
      <c r="N51" s="1">
        <f>SUMIFS(Generation_2!H:H,Generation_2!$A:$A,$B$48,Generation_2!$B:$B,$H51)</f>
        <v>81358.665152608344</v>
      </c>
      <c r="O51" s="1">
        <f>SUMIFS(Generation_2!I:I,Generation_2!$A:$A,$B$48,Generation_2!$B:$B,$H51)</f>
        <v>83275.129134294024</v>
      </c>
      <c r="P51" s="1">
        <f>SUMIFS(Generation_2!J:J,Generation_2!$A:$A,$B$48,Generation_2!$B:$B,$H51)</f>
        <v>79974.080716896671</v>
      </c>
      <c r="Q51" s="1">
        <f>SUMIFS(Generation_2!K:K,Generation_2!$A:$A,$B$48,Generation_2!$B:$B,$H51)</f>
        <v>79949.094482415792</v>
      </c>
      <c r="R51" s="1">
        <f>SUMIFS(Generation_2!L:L,Generation_2!$A:$A,$B$48,Generation_2!$B:$B,$H51)</f>
        <v>79046.368137618614</v>
      </c>
      <c r="S51" s="1">
        <f>SUMIFS(Generation_2!M:M,Generation_2!$A:$A,$B$48,Generation_2!$B:$B,$H51)</f>
        <v>70440.047444703145</v>
      </c>
      <c r="T51" s="1">
        <f>SUMIFS(Generation_2!N:N,Generation_2!$A:$A,$B$48,Generation_2!$B:$B,$H51)</f>
        <v>61806.20012239799</v>
      </c>
      <c r="U51" s="1">
        <f>SUMIFS(Generation_2!O:O,Generation_2!$A:$A,$B$48,Generation_2!$B:$B,$H51)</f>
        <v>62219.911610070325</v>
      </c>
      <c r="V51" s="1">
        <f>SUMIFS(Generation_2!P:P,Generation_2!$A:$A,$B$48,Generation_2!$B:$B,$H51)</f>
        <v>59526.633839260052</v>
      </c>
      <c r="W51" s="1">
        <f>SUMIFS(Generation_2!Q:Q,Generation_2!$A:$A,$B$48,Generation_2!$B:$B,$H51)</f>
        <v>32698.370279120565</v>
      </c>
      <c r="X51" s="1">
        <f>SUMIFS(Generation_2!R:R,Generation_2!$A:$A,$B$48,Generation_2!$B:$B,$H51)</f>
        <v>28144.159666668173</v>
      </c>
      <c r="Y51" s="1">
        <f>SUMIFS(Generation_2!S:S,Generation_2!$A:$A,$B$48,Generation_2!$B:$B,$H51)</f>
        <v>19356.491319300414</v>
      </c>
      <c r="Z51" s="1">
        <f>SUMIFS(Generation_2!T:T,Generation_2!$A:$A,$B$48,Generation_2!$B:$B,$H51)</f>
        <v>19658.726273634951</v>
      </c>
      <c r="AA51" s="1">
        <f>SUMIFS(Generation_2!U:U,Generation_2!$A:$A,$B$48,Generation_2!$B:$B,$H51)</f>
        <v>20200.815884287687</v>
      </c>
      <c r="AB51" s="1">
        <f>SUMIFS(Generation_2!V:V,Generation_2!$A:$A,$B$48,Generation_2!$B:$B,$H51)</f>
        <v>19301.113327891293</v>
      </c>
      <c r="AC51" s="1">
        <f>SUMIFS(Generation_2!W:W,Generation_2!$A:$A,$B$48,Generation_2!$B:$B,$H51)</f>
        <v>19394.683293268179</v>
      </c>
      <c r="AE51" s="64"/>
      <c r="AF51" s="64"/>
    </row>
    <row r="52" spans="8:32">
      <c r="H52" s="69" t="s">
        <v>114</v>
      </c>
      <c r="I52" s="1">
        <f>SUMIFS(Generation_2!C:C,Generation_2!$A:$A,$B$48,Generation_2!$B:$B,$H52)</f>
        <v>31411.099979253224</v>
      </c>
      <c r="J52" s="1">
        <f>SUMIFS(Generation_2!D:D,Generation_2!$A:$A,$B$48,Generation_2!$B:$B,$H52)</f>
        <v>32968.648647112503</v>
      </c>
      <c r="K52" s="1">
        <f>SUMIFS(Generation_2!E:E,Generation_2!$A:$A,$B$48,Generation_2!$B:$B,$H52)</f>
        <v>32792.605182083702</v>
      </c>
      <c r="L52" s="1">
        <f>SUMIFS(Generation_2!F:F,Generation_2!$A:$A,$B$48,Generation_2!$B:$B,$H52)</f>
        <v>33247.996398398893</v>
      </c>
      <c r="M52" s="1">
        <f>SUMIFS(Generation_2!G:G,Generation_2!$A:$A,$B$48,Generation_2!$B:$B,$H52)</f>
        <v>33531.686265565011</v>
      </c>
      <c r="N52" s="1">
        <f>SUMIFS(Generation_2!H:H,Generation_2!$A:$A,$B$48,Generation_2!$B:$B,$H52)</f>
        <v>30472.666839963906</v>
      </c>
      <c r="O52" s="1">
        <f>SUMIFS(Generation_2!I:I,Generation_2!$A:$A,$B$48,Generation_2!$B:$B,$H52)</f>
        <v>30146.438782660567</v>
      </c>
      <c r="P52" s="1">
        <f>SUMIFS(Generation_2!J:J,Generation_2!$A:$A,$B$48,Generation_2!$B:$B,$H52)</f>
        <v>26798.087147483908</v>
      </c>
      <c r="Q52" s="1">
        <f>SUMIFS(Generation_2!K:K,Generation_2!$A:$A,$B$48,Generation_2!$B:$B,$H52)</f>
        <v>27543.947271995283</v>
      </c>
      <c r="R52" s="1">
        <f>SUMIFS(Generation_2!L:L,Generation_2!$A:$A,$B$48,Generation_2!$B:$B,$H52)</f>
        <v>22639.74437467628</v>
      </c>
      <c r="S52" s="1">
        <f>SUMIFS(Generation_2!M:M,Generation_2!$A:$A,$B$48,Generation_2!$B:$B,$H52)</f>
        <v>22087.900789627842</v>
      </c>
      <c r="T52" s="1">
        <f>SUMIFS(Generation_2!N:N,Generation_2!$A:$A,$B$48,Generation_2!$B:$B,$H52)</f>
        <v>22379.030189916692</v>
      </c>
      <c r="U52" s="1">
        <f>SUMIFS(Generation_2!O:O,Generation_2!$A:$A,$B$48,Generation_2!$B:$B,$H52)</f>
        <v>22786.307320791613</v>
      </c>
      <c r="V52" s="1">
        <f>SUMIFS(Generation_2!P:P,Generation_2!$A:$A,$B$48,Generation_2!$B:$B,$H52)</f>
        <v>22230.366140479411</v>
      </c>
      <c r="W52" s="1">
        <f>SUMIFS(Generation_2!Q:Q,Generation_2!$A:$A,$B$48,Generation_2!$B:$B,$H52)</f>
        <v>21427.011334430921</v>
      </c>
      <c r="X52" s="1">
        <f>SUMIFS(Generation_2!R:R,Generation_2!$A:$A,$B$48,Generation_2!$B:$B,$H52)</f>
        <v>21223.647678501977</v>
      </c>
      <c r="Y52" s="1">
        <f>SUMIFS(Generation_2!S:S,Generation_2!$A:$A,$B$48,Generation_2!$B:$B,$H52)</f>
        <v>21269.893434153586</v>
      </c>
      <c r="Z52" s="1">
        <f>SUMIFS(Generation_2!T:T,Generation_2!$A:$A,$B$48,Generation_2!$B:$B,$H52)</f>
        <v>21518.594282542039</v>
      </c>
      <c r="AA52" s="1">
        <f>SUMIFS(Generation_2!U:U,Generation_2!$A:$A,$B$48,Generation_2!$B:$B,$H52)</f>
        <v>21897.726571861342</v>
      </c>
      <c r="AB52" s="1">
        <f>SUMIFS(Generation_2!V:V,Generation_2!$A:$A,$B$48,Generation_2!$B:$B,$H52)</f>
        <v>21784.452375822839</v>
      </c>
      <c r="AC52" s="1">
        <f>SUMIFS(Generation_2!W:W,Generation_2!$A:$A,$B$48,Generation_2!$B:$B,$H52)</f>
        <v>21067.286526715608</v>
      </c>
      <c r="AE52" s="64"/>
      <c r="AF52" s="64"/>
    </row>
    <row r="53" spans="8:32">
      <c r="H53" s="69" t="s">
        <v>115</v>
      </c>
      <c r="I53" s="1">
        <f>SUMIFS(Generation_2!C:C,Generation_2!$A:$A,$B$48,Generation_2!$B:$B,$H53)</f>
        <v>3133.6998203756575</v>
      </c>
      <c r="J53" s="1">
        <f>SUMIFS(Generation_2!D:D,Generation_2!$A:$A,$B$48,Generation_2!$B:$B,$H53)</f>
        <v>3119.4401531748254</v>
      </c>
      <c r="K53" s="1">
        <f>SUMIFS(Generation_2!E:E,Generation_2!$A:$A,$B$48,Generation_2!$B:$B,$H53)</f>
        <v>2931.8022908460271</v>
      </c>
      <c r="L53" s="1">
        <f>SUMIFS(Generation_2!F:F,Generation_2!$A:$A,$B$48,Generation_2!$B:$B,$H53)</f>
        <v>1930.1384803414785</v>
      </c>
      <c r="M53" s="1">
        <f>SUMIFS(Generation_2!G:G,Generation_2!$A:$A,$B$48,Generation_2!$B:$B,$H53)</f>
        <v>1933.5494753191736</v>
      </c>
      <c r="N53" s="1">
        <f>SUMIFS(Generation_2!H:H,Generation_2!$A:$A,$B$48,Generation_2!$B:$B,$H53)</f>
        <v>1934.1174045925923</v>
      </c>
      <c r="O53" s="1">
        <f>SUMIFS(Generation_2!I:I,Generation_2!$A:$A,$B$48,Generation_2!$B:$B,$H53)</f>
        <v>2402.0466093944501</v>
      </c>
      <c r="P53" s="1">
        <f>SUMIFS(Generation_2!J:J,Generation_2!$A:$A,$B$48,Generation_2!$B:$B,$H53)</f>
        <v>1930.8966112357434</v>
      </c>
      <c r="Q53" s="1">
        <f>SUMIFS(Generation_2!K:K,Generation_2!$A:$A,$B$48,Generation_2!$B:$B,$H53)</f>
        <v>1889.2103123830241</v>
      </c>
      <c r="R53" s="1">
        <f>SUMIFS(Generation_2!L:L,Generation_2!$A:$A,$B$48,Generation_2!$B:$B,$H53)</f>
        <v>3822.1842876811611</v>
      </c>
      <c r="S53" s="1">
        <f>SUMIFS(Generation_2!M:M,Generation_2!$A:$A,$B$48,Generation_2!$B:$B,$H53)</f>
        <v>2621.9636181322376</v>
      </c>
      <c r="T53" s="1">
        <f>SUMIFS(Generation_2!N:N,Generation_2!$A:$A,$B$48,Generation_2!$B:$B,$H53)</f>
        <v>4155.5850947385734</v>
      </c>
      <c r="U53" s="1">
        <f>SUMIFS(Generation_2!O:O,Generation_2!$A:$A,$B$48,Generation_2!$B:$B,$H53)</f>
        <v>4049.2950432778885</v>
      </c>
      <c r="V53" s="1">
        <f>SUMIFS(Generation_2!P:P,Generation_2!$A:$A,$B$48,Generation_2!$B:$B,$H53)</f>
        <v>2928.7399511114409</v>
      </c>
      <c r="W53" s="1">
        <f>SUMIFS(Generation_2!Q:Q,Generation_2!$A:$A,$B$48,Generation_2!$B:$B,$H53)</f>
        <v>4221.2376286643976</v>
      </c>
      <c r="X53" s="1">
        <f>SUMIFS(Generation_2!R:R,Generation_2!$A:$A,$B$48,Generation_2!$B:$B,$H53)</f>
        <v>4571.7585103213096</v>
      </c>
      <c r="Y53" s="1">
        <f>SUMIFS(Generation_2!S:S,Generation_2!$A:$A,$B$48,Generation_2!$B:$B,$H53)</f>
        <v>6390.0154131611107</v>
      </c>
      <c r="Z53" s="1">
        <f>SUMIFS(Generation_2!T:T,Generation_2!$A:$A,$B$48,Generation_2!$B:$B,$H53)</f>
        <v>4594.5011761252099</v>
      </c>
      <c r="AA53" s="1">
        <f>SUMIFS(Generation_2!U:U,Generation_2!$A:$A,$B$48,Generation_2!$B:$B,$H53)</f>
        <v>4443.7131213450984</v>
      </c>
      <c r="AB53" s="1">
        <f>SUMIFS(Generation_2!V:V,Generation_2!$A:$A,$B$48,Generation_2!$B:$B,$H53)</f>
        <v>5445.0476475184259</v>
      </c>
      <c r="AC53" s="1">
        <f>SUMIFS(Generation_2!W:W,Generation_2!$A:$A,$B$48,Generation_2!$B:$B,$H53)</f>
        <v>4057.4273960184132</v>
      </c>
      <c r="AE53" s="64"/>
      <c r="AF53" s="64"/>
    </row>
    <row r="54" spans="8:32">
      <c r="H54" s="69" t="s">
        <v>116</v>
      </c>
      <c r="I54" s="1">
        <f>SUMIFS(Generation_2!C:C,Generation_2!$A:$A,$B$48,Generation_2!$B:$B,$H54)</f>
        <v>113.39377515887932</v>
      </c>
      <c r="J54" s="1">
        <f>SUMIFS(Generation_2!D:D,Generation_2!$A:$A,$B$48,Generation_2!$B:$B,$H54)</f>
        <v>94.086512673885295</v>
      </c>
      <c r="K54" s="1">
        <f>SUMIFS(Generation_2!E:E,Generation_2!$A:$A,$B$48,Generation_2!$B:$B,$H54)</f>
        <v>141.15866677546407</v>
      </c>
      <c r="L54" s="1">
        <f>SUMIFS(Generation_2!F:F,Generation_2!$A:$A,$B$48,Generation_2!$B:$B,$H54)</f>
        <v>52.676204647384942</v>
      </c>
      <c r="M54" s="1">
        <f>SUMIFS(Generation_2!G:G,Generation_2!$A:$A,$B$48,Generation_2!$B:$B,$H54)</f>
        <v>43.335835581607434</v>
      </c>
      <c r="N54" s="1">
        <f>SUMIFS(Generation_2!H:H,Generation_2!$A:$A,$B$48,Generation_2!$B:$B,$H54)</f>
        <v>39.248934484900168</v>
      </c>
      <c r="O54" s="1">
        <f>SUMIFS(Generation_2!I:I,Generation_2!$A:$A,$B$48,Generation_2!$B:$B,$H54)</f>
        <v>90.730141488670199</v>
      </c>
      <c r="P54" s="1">
        <f>SUMIFS(Generation_2!J:J,Generation_2!$A:$A,$B$48,Generation_2!$B:$B,$H54)</f>
        <v>132.81688278671135</v>
      </c>
      <c r="Q54" s="1">
        <f>SUMIFS(Generation_2!K:K,Generation_2!$A:$A,$B$48,Generation_2!$B:$B,$H54)</f>
        <v>78.432587725719429</v>
      </c>
      <c r="R54" s="1">
        <f>SUMIFS(Generation_2!L:L,Generation_2!$A:$A,$B$48,Generation_2!$B:$B,$H54)</f>
        <v>253.92349292975797</v>
      </c>
      <c r="S54" s="1">
        <f>SUMIFS(Generation_2!M:M,Generation_2!$A:$A,$B$48,Generation_2!$B:$B,$H54)</f>
        <v>94.079695260141108</v>
      </c>
      <c r="T54" s="1">
        <f>SUMIFS(Generation_2!N:N,Generation_2!$A:$A,$B$48,Generation_2!$B:$B,$H54)</f>
        <v>222.15131094580221</v>
      </c>
      <c r="U54" s="1">
        <f>SUMIFS(Generation_2!O:O,Generation_2!$A:$A,$B$48,Generation_2!$B:$B,$H54)</f>
        <v>139.02286064103885</v>
      </c>
      <c r="V54" s="1">
        <f>SUMIFS(Generation_2!P:P,Generation_2!$A:$A,$B$48,Generation_2!$B:$B,$H54)</f>
        <v>158.34273521409028</v>
      </c>
      <c r="W54" s="1">
        <f>SUMIFS(Generation_2!Q:Q,Generation_2!$A:$A,$B$48,Generation_2!$B:$B,$H54)</f>
        <v>205.93247198308018</v>
      </c>
      <c r="X54" s="1">
        <f>SUMIFS(Generation_2!R:R,Generation_2!$A:$A,$B$48,Generation_2!$B:$B,$H54)</f>
        <v>318.78081898025528</v>
      </c>
      <c r="Y54" s="1">
        <f>SUMIFS(Generation_2!S:S,Generation_2!$A:$A,$B$48,Generation_2!$B:$B,$H54)</f>
        <v>1978.9144253202537</v>
      </c>
      <c r="Z54" s="1">
        <f>SUMIFS(Generation_2!T:T,Generation_2!$A:$A,$B$48,Generation_2!$B:$B,$H54)</f>
        <v>766.94974600820319</v>
      </c>
      <c r="AA54" s="1">
        <f>SUMIFS(Generation_2!U:U,Generation_2!$A:$A,$B$48,Generation_2!$B:$B,$H54)</f>
        <v>557.94930435787774</v>
      </c>
      <c r="AB54" s="1">
        <f>SUMIFS(Generation_2!V:V,Generation_2!$A:$A,$B$48,Generation_2!$B:$B,$H54)</f>
        <v>1638.5638929218078</v>
      </c>
      <c r="AC54" s="1">
        <f>SUMIFS(Generation_2!W:W,Generation_2!$A:$A,$B$48,Generation_2!$B:$B,$H54)</f>
        <v>506.71283286312593</v>
      </c>
      <c r="AE54" s="64"/>
      <c r="AF54" s="64"/>
    </row>
    <row r="55" spans="8:32">
      <c r="H55" s="69" t="s">
        <v>117</v>
      </c>
      <c r="I55" s="1">
        <f>SUMIFS(Generation_2!C:C,Generation_2!$A:$A,$B$48,Generation_2!$B:$B,$H55)</f>
        <v>16142.820109109543</v>
      </c>
      <c r="J55" s="1">
        <f>SUMIFS(Generation_2!D:D,Generation_2!$A:$A,$B$48,Generation_2!$B:$B,$H55)</f>
        <v>13408.287520136855</v>
      </c>
      <c r="K55" s="1">
        <f>SUMIFS(Generation_2!E:E,Generation_2!$A:$A,$B$48,Generation_2!$B:$B,$H55)</f>
        <v>13268.345132985236</v>
      </c>
      <c r="L55" s="1">
        <f>SUMIFS(Generation_2!F:F,Generation_2!$A:$A,$B$48,Generation_2!$B:$B,$H55)</f>
        <v>16602.659869550804</v>
      </c>
      <c r="M55" s="1">
        <f>SUMIFS(Generation_2!G:G,Generation_2!$A:$A,$B$48,Generation_2!$B:$B,$H55)</f>
        <v>14166.407036030858</v>
      </c>
      <c r="N55" s="1">
        <f>SUMIFS(Generation_2!H:H,Generation_2!$A:$A,$B$48,Generation_2!$B:$B,$H55)</f>
        <v>16570.05112685731</v>
      </c>
      <c r="O55" s="1">
        <f>SUMIFS(Generation_2!I:I,Generation_2!$A:$A,$B$48,Generation_2!$B:$B,$H55)</f>
        <v>10440.291262127837</v>
      </c>
      <c r="P55" s="1">
        <f>SUMIFS(Generation_2!J:J,Generation_2!$A:$A,$B$48,Generation_2!$B:$B,$H55)</f>
        <v>17915.590113402388</v>
      </c>
      <c r="Q55" s="1">
        <f>SUMIFS(Generation_2!K:K,Generation_2!$A:$A,$B$48,Generation_2!$B:$B,$H55)</f>
        <v>16417.211621292452</v>
      </c>
      <c r="R55" s="1">
        <f>SUMIFS(Generation_2!L:L,Generation_2!$A:$A,$B$48,Generation_2!$B:$B,$H55)</f>
        <v>13667.941343910916</v>
      </c>
      <c r="S55" s="1">
        <f>SUMIFS(Generation_2!M:M,Generation_2!$A:$A,$B$48,Generation_2!$B:$B,$H55)</f>
        <v>16977.933591035107</v>
      </c>
      <c r="T55" s="1">
        <f>SUMIFS(Generation_2!N:N,Generation_2!$A:$A,$B$48,Generation_2!$B:$B,$H55)</f>
        <v>14476.396141819492</v>
      </c>
      <c r="U55" s="1">
        <f>SUMIFS(Generation_2!O:O,Generation_2!$A:$A,$B$48,Generation_2!$B:$B,$H55)</f>
        <v>14320.066787478832</v>
      </c>
      <c r="V55" s="1">
        <f>SUMIFS(Generation_2!P:P,Generation_2!$A:$A,$B$48,Generation_2!$B:$B,$H55)</f>
        <v>16978.72351329025</v>
      </c>
      <c r="W55" s="1">
        <f>SUMIFS(Generation_2!Q:Q,Generation_2!$A:$A,$B$48,Generation_2!$B:$B,$H55)</f>
        <v>14660.373359144665</v>
      </c>
      <c r="X55" s="1">
        <f>SUMIFS(Generation_2!R:R,Generation_2!$A:$A,$B$48,Generation_2!$B:$B,$H55)</f>
        <v>16670.068022093634</v>
      </c>
      <c r="Y55" s="1">
        <f>SUMIFS(Generation_2!S:S,Generation_2!$A:$A,$B$48,Generation_2!$B:$B,$H55)</f>
        <v>9937.5856831042838</v>
      </c>
      <c r="Z55" s="1">
        <f>SUMIFS(Generation_2!T:T,Generation_2!$A:$A,$B$48,Generation_2!$B:$B,$H55)</f>
        <v>17873.280503682727</v>
      </c>
      <c r="AA55" s="1">
        <f>SUMIFS(Generation_2!U:U,Generation_2!$A:$A,$B$48,Generation_2!$B:$B,$H55)</f>
        <v>16261.155058757333</v>
      </c>
      <c r="AB55" s="1">
        <f>SUMIFS(Generation_2!V:V,Generation_2!$A:$A,$B$48,Generation_2!$B:$B,$H55)</f>
        <v>12707.729228590477</v>
      </c>
      <c r="AC55" s="1">
        <f>SUMIFS(Generation_2!W:W,Generation_2!$A:$A,$B$48,Generation_2!$B:$B,$H55)</f>
        <v>15876.685228309818</v>
      </c>
      <c r="AE55" s="64"/>
      <c r="AF55" s="64"/>
    </row>
    <row r="56" spans="8:32">
      <c r="H56" s="69" t="s">
        <v>118</v>
      </c>
      <c r="I56" s="1">
        <f>SUMIFS(Generation_2!C:C,Generation_2!$A:$A,$B$48,Generation_2!$B:$B,$H56)</f>
        <v>258.6555576716637</v>
      </c>
      <c r="J56" s="1">
        <f>SUMIFS(Generation_2!D:D,Generation_2!$A:$A,$B$48,Generation_2!$B:$B,$H56)</f>
        <v>330.8840104505046</v>
      </c>
      <c r="K56" s="1">
        <f>SUMIFS(Generation_2!E:E,Generation_2!$A:$A,$B$48,Generation_2!$B:$B,$H56)</f>
        <v>287.60912550854283</v>
      </c>
      <c r="L56" s="1">
        <f>SUMIFS(Generation_2!F:F,Generation_2!$A:$A,$B$48,Generation_2!$B:$B,$H56)</f>
        <v>647.6524276604307</v>
      </c>
      <c r="M56" s="1">
        <f>SUMIFS(Generation_2!G:G,Generation_2!$A:$A,$B$48,Generation_2!$B:$B,$H56)</f>
        <v>1823.3806015121663</v>
      </c>
      <c r="N56" s="1">
        <f>SUMIFS(Generation_2!H:H,Generation_2!$A:$A,$B$48,Generation_2!$B:$B,$H56)</f>
        <v>2609.760371514195</v>
      </c>
      <c r="O56" s="1">
        <f>SUMIFS(Generation_2!I:I,Generation_2!$A:$A,$B$48,Generation_2!$B:$B,$H56)</f>
        <v>4748.115522411259</v>
      </c>
      <c r="P56" s="1">
        <f>SUMIFS(Generation_2!J:J,Generation_2!$A:$A,$B$48,Generation_2!$B:$B,$H56)</f>
        <v>3910.4696697291979</v>
      </c>
      <c r="Q56" s="1">
        <f>SUMIFS(Generation_2!K:K,Generation_2!$A:$A,$B$48,Generation_2!$B:$B,$H56)</f>
        <v>4137.6527732273207</v>
      </c>
      <c r="R56" s="1">
        <f>SUMIFS(Generation_2!L:L,Generation_2!$A:$A,$B$48,Generation_2!$B:$B,$H56)</f>
        <v>5703.5435981286855</v>
      </c>
      <c r="S56" s="1">
        <f>SUMIFS(Generation_2!M:M,Generation_2!$A:$A,$B$48,Generation_2!$B:$B,$H56)</f>
        <v>7066.4718121851711</v>
      </c>
      <c r="T56" s="1">
        <f>SUMIFS(Generation_2!N:N,Generation_2!$A:$A,$B$48,Generation_2!$B:$B,$H56)</f>
        <v>7389.7075628818366</v>
      </c>
      <c r="U56" s="1">
        <f>SUMIFS(Generation_2!O:O,Generation_2!$A:$A,$B$48,Generation_2!$B:$B,$H56)</f>
        <v>7912.0311442678067</v>
      </c>
      <c r="V56" s="1">
        <f>SUMIFS(Generation_2!P:P,Generation_2!$A:$A,$B$48,Generation_2!$B:$B,$H56)</f>
        <v>8895.9477527510553</v>
      </c>
      <c r="W56" s="1">
        <f>SUMIFS(Generation_2!Q:Q,Generation_2!$A:$A,$B$48,Generation_2!$B:$B,$H56)</f>
        <v>13573.286499981581</v>
      </c>
      <c r="X56" s="1">
        <f>SUMIFS(Generation_2!R:R,Generation_2!$A:$A,$B$48,Generation_2!$B:$B,$H56)</f>
        <v>13967.849085720249</v>
      </c>
      <c r="Y56" s="1">
        <f>SUMIFS(Generation_2!S:S,Generation_2!$A:$A,$B$48,Generation_2!$B:$B,$H56)</f>
        <v>15782.869090141161</v>
      </c>
      <c r="Z56" s="1">
        <f>SUMIFS(Generation_2!T:T,Generation_2!$A:$A,$B$48,Generation_2!$B:$B,$H56)</f>
        <v>15040.682122696835</v>
      </c>
      <c r="AA56" s="1">
        <f>SUMIFS(Generation_2!U:U,Generation_2!$A:$A,$B$48,Generation_2!$B:$B,$H56)</f>
        <v>15171.025931973571</v>
      </c>
      <c r="AB56" s="1">
        <f>SUMIFS(Generation_2!V:V,Generation_2!$A:$A,$B$48,Generation_2!$B:$B,$H56)</f>
        <v>18214.108634125474</v>
      </c>
      <c r="AC56" s="1">
        <f>SUMIFS(Generation_2!W:W,Generation_2!$A:$A,$B$48,Generation_2!$B:$B,$H56)</f>
        <v>18912.691038630757</v>
      </c>
      <c r="AE56" s="64"/>
      <c r="AF56" s="64"/>
    </row>
    <row r="57" spans="8:32">
      <c r="H57" s="69" t="s">
        <v>119</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120</v>
      </c>
      <c r="I58" s="1">
        <f>SUMIFS(Generation_2!C:C,Generation_2!$A:$A,$B$48,Generation_2!$B:$B,$H58)</f>
        <v>29171.425691238583</v>
      </c>
      <c r="J58" s="1">
        <f>SUMIFS(Generation_2!D:D,Generation_2!$A:$A,$B$48,Generation_2!$B:$B,$H58)</f>
        <v>30245.483269962475</v>
      </c>
      <c r="K58" s="1">
        <f>SUMIFS(Generation_2!E:E,Generation_2!$A:$A,$B$48,Generation_2!$B:$B,$H58)</f>
        <v>30447.121102269026</v>
      </c>
      <c r="L58" s="1">
        <f>SUMIFS(Generation_2!F:F,Generation_2!$A:$A,$B$48,Generation_2!$B:$B,$H58)</f>
        <v>30807.958206621875</v>
      </c>
      <c r="M58" s="1">
        <f>SUMIFS(Generation_2!G:G,Generation_2!$A:$A,$B$48,Generation_2!$B:$B,$H58)</f>
        <v>32757.251495074834</v>
      </c>
      <c r="N58" s="1">
        <f>SUMIFS(Generation_2!H:H,Generation_2!$A:$A,$B$48,Generation_2!$B:$B,$H58)</f>
        <v>34932.783951744714</v>
      </c>
      <c r="O58" s="1">
        <f>SUMIFS(Generation_2!I:I,Generation_2!$A:$A,$B$48,Generation_2!$B:$B,$H58)</f>
        <v>36320.461442274027</v>
      </c>
      <c r="P58" s="1">
        <f>SUMIFS(Generation_2!J:J,Generation_2!$A:$A,$B$48,Generation_2!$B:$B,$H58)</f>
        <v>37971.515010010051</v>
      </c>
      <c r="Q58" s="1">
        <f>SUMIFS(Generation_2!K:K,Generation_2!$A:$A,$B$48,Generation_2!$B:$B,$H58)</f>
        <v>38937.167862009817</v>
      </c>
      <c r="R58" s="1">
        <f>SUMIFS(Generation_2!L:L,Generation_2!$A:$A,$B$48,Generation_2!$B:$B,$H58)</f>
        <v>44938.959576501125</v>
      </c>
      <c r="S58" s="1">
        <f>SUMIFS(Generation_2!M:M,Generation_2!$A:$A,$B$48,Generation_2!$B:$B,$H58)</f>
        <v>49554.146689184738</v>
      </c>
      <c r="T58" s="1">
        <f>SUMIFS(Generation_2!N:N,Generation_2!$A:$A,$B$48,Generation_2!$B:$B,$H58)</f>
        <v>57274.101274917513</v>
      </c>
      <c r="U58" s="1">
        <f>SUMIFS(Generation_2!O:O,Generation_2!$A:$A,$B$48,Generation_2!$B:$B,$H58)</f>
        <v>56568.517554451442</v>
      </c>
      <c r="V58" s="1">
        <f>SUMIFS(Generation_2!P:P,Generation_2!$A:$A,$B$48,Generation_2!$B:$B,$H58)</f>
        <v>59099.534595947931</v>
      </c>
      <c r="W58" s="1">
        <f>SUMIFS(Generation_2!Q:Q,Generation_2!$A:$A,$B$48,Generation_2!$B:$B,$H58)</f>
        <v>77931.642664844025</v>
      </c>
      <c r="X58" s="1">
        <f>SUMIFS(Generation_2!R:R,Generation_2!$A:$A,$B$48,Generation_2!$B:$B,$H58)</f>
        <v>79236.309609056727</v>
      </c>
      <c r="Y58" s="1">
        <f>SUMIFS(Generation_2!S:S,Generation_2!$A:$A,$B$48,Generation_2!$B:$B,$H58)</f>
        <v>90385.062636857168</v>
      </c>
      <c r="Z58" s="1">
        <f>SUMIFS(Generation_2!T:T,Generation_2!$A:$A,$B$48,Generation_2!$B:$B,$H58)</f>
        <v>92645.71348601667</v>
      </c>
      <c r="AA58" s="1">
        <f>SUMIFS(Generation_2!U:U,Generation_2!$A:$A,$B$48,Generation_2!$B:$B,$H58)</f>
        <v>92978.11910227708</v>
      </c>
      <c r="AB58" s="1">
        <f>SUMIFS(Generation_2!V:V,Generation_2!$A:$A,$B$48,Generation_2!$B:$B,$H58)</f>
        <v>90527.899500226078</v>
      </c>
      <c r="AC58" s="1">
        <f>SUMIFS(Generation_2!W:W,Generation_2!$A:$A,$B$48,Generation_2!$B:$B,$H58)</f>
        <v>90247.750287988601</v>
      </c>
      <c r="AE58" s="64"/>
      <c r="AF58" s="64"/>
    </row>
    <row r="59" spans="8:32">
      <c r="H59" s="69" t="s">
        <v>121</v>
      </c>
      <c r="I59" s="1">
        <f>SUMIFS(Generation_2!C:C,Generation_2!$A:$A,$B$48,Generation_2!$B:$B,$H59)</f>
        <v>12774.527528157592</v>
      </c>
      <c r="J59" s="1">
        <f>SUMIFS(Generation_2!D:D,Generation_2!$A:$A,$B$48,Generation_2!$B:$B,$H59)</f>
        <v>15384.05067371374</v>
      </c>
      <c r="K59" s="1">
        <f>SUMIFS(Generation_2!E:E,Generation_2!$A:$A,$B$48,Generation_2!$B:$B,$H59)</f>
        <v>14970.455899979315</v>
      </c>
      <c r="L59" s="1">
        <f>SUMIFS(Generation_2!F:F,Generation_2!$A:$A,$B$48,Generation_2!$B:$B,$H59)</f>
        <v>15599.74242162595</v>
      </c>
      <c r="M59" s="1">
        <f>SUMIFS(Generation_2!G:G,Generation_2!$A:$A,$B$48,Generation_2!$B:$B,$H59)</f>
        <v>17208.650225515707</v>
      </c>
      <c r="N59" s="1">
        <f>SUMIFS(Generation_2!H:H,Generation_2!$A:$A,$B$48,Generation_2!$B:$B,$H59)</f>
        <v>20189.201894103739</v>
      </c>
      <c r="O59" s="1">
        <f>SUMIFS(Generation_2!I:I,Generation_2!$A:$A,$B$48,Generation_2!$B:$B,$H59)</f>
        <v>25467.476050376739</v>
      </c>
      <c r="P59" s="1">
        <f>SUMIFS(Generation_2!J:J,Generation_2!$A:$A,$B$48,Generation_2!$B:$B,$H59)</f>
        <v>22617.705013713388</v>
      </c>
      <c r="Q59" s="1">
        <f>SUMIFS(Generation_2!K:K,Generation_2!$A:$A,$B$48,Generation_2!$B:$B,$H59)</f>
        <v>24010.998832090991</v>
      </c>
      <c r="R59" s="1">
        <f>SUMIFS(Generation_2!L:L,Generation_2!$A:$A,$B$48,Generation_2!$B:$B,$H59)</f>
        <v>27663.918998927762</v>
      </c>
      <c r="S59" s="1">
        <f>SUMIFS(Generation_2!M:M,Generation_2!$A:$A,$B$48,Generation_2!$B:$B,$H59)</f>
        <v>31963.098490856813</v>
      </c>
      <c r="T59" s="1">
        <f>SUMIFS(Generation_2!N:N,Generation_2!$A:$A,$B$48,Generation_2!$B:$B,$H59)</f>
        <v>34364.883083269102</v>
      </c>
      <c r="U59" s="1">
        <f>SUMIFS(Generation_2!O:O,Generation_2!$A:$A,$B$48,Generation_2!$B:$B,$H59)</f>
        <v>36294.785378314205</v>
      </c>
      <c r="V59" s="1">
        <f>SUMIFS(Generation_2!P:P,Generation_2!$A:$A,$B$48,Generation_2!$B:$B,$H59)</f>
        <v>36612.968213344117</v>
      </c>
      <c r="W59" s="1">
        <f>SUMIFS(Generation_2!Q:Q,Generation_2!$A:$A,$B$48,Generation_2!$B:$B,$H59)</f>
        <v>47330.054709189368</v>
      </c>
      <c r="X59" s="1">
        <f>SUMIFS(Generation_2!R:R,Generation_2!$A:$A,$B$48,Generation_2!$B:$B,$H59)</f>
        <v>49204.073336945265</v>
      </c>
      <c r="Y59" s="1">
        <f>SUMIFS(Generation_2!S:S,Generation_2!$A:$A,$B$48,Generation_2!$B:$B,$H59)</f>
        <v>52314.866254393142</v>
      </c>
      <c r="Z59" s="1">
        <f>SUMIFS(Generation_2!T:T,Generation_2!$A:$A,$B$48,Generation_2!$B:$B,$H59)</f>
        <v>45703.493997458296</v>
      </c>
      <c r="AA59" s="1">
        <f>SUMIFS(Generation_2!U:U,Generation_2!$A:$A,$B$48,Generation_2!$B:$B,$H59)</f>
        <v>48709.729468612939</v>
      </c>
      <c r="AB59" s="1">
        <f>SUMIFS(Generation_2!V:V,Generation_2!$A:$A,$B$48,Generation_2!$B:$B,$H59)</f>
        <v>56394.347922521214</v>
      </c>
      <c r="AC59" s="1">
        <f>SUMIFS(Generation_2!W:W,Generation_2!$A:$A,$B$48,Generation_2!$B:$B,$H59)</f>
        <v>58548.178098247779</v>
      </c>
      <c r="AE59" s="64"/>
      <c r="AF59" s="64"/>
    </row>
    <row r="60" spans="8:32">
      <c r="H60" s="69" t="s">
        <v>122</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313</v>
      </c>
    </row>
    <row r="62" spans="8:32">
      <c r="H62" s="69" t="s">
        <v>126</v>
      </c>
      <c r="I62" s="1">
        <f>SUMIFS(Generation_2!C:C,Generation_2!$A:$A,$B$48,Generation_2!$B:$B,$H62)</f>
        <v>-313.01871116386786</v>
      </c>
      <c r="J62" s="1">
        <f>SUMIFS(Generation_2!D:D,Generation_2!$A:$A,$B$48,Generation_2!$B:$B,$H62)</f>
        <v>-533.92287115110491</v>
      </c>
      <c r="K62" s="1">
        <f>SUMIFS(Generation_2!E:E,Generation_2!$A:$A,$B$48,Generation_2!$B:$B,$H62)</f>
        <v>-445.43096819860449</v>
      </c>
      <c r="L62" s="1">
        <f>SUMIFS(Generation_2!F:F,Generation_2!$A:$A,$B$48,Generation_2!$B:$B,$H62)</f>
        <v>-1138.8626333650336</v>
      </c>
      <c r="M62" s="1">
        <f>SUMIFS(Generation_2!G:G,Generation_2!$A:$A,$B$48,Generation_2!$B:$B,$H62)</f>
        <v>-2632.6112744206507</v>
      </c>
      <c r="N62" s="1">
        <f>SUMIFS(Generation_2!H:H,Generation_2!$A:$A,$B$48,Generation_2!$B:$B,$H62)</f>
        <v>-3834.4593016760487</v>
      </c>
      <c r="O62" s="1">
        <f>SUMIFS(Generation_2!I:I,Generation_2!$A:$A,$B$48,Generation_2!$B:$B,$H62)</f>
        <v>-7703.2865105597584</v>
      </c>
      <c r="P62" s="1">
        <f>SUMIFS(Generation_2!J:J,Generation_2!$A:$A,$B$48,Generation_2!$B:$B,$H62)</f>
        <v>-5589.6918872537408</v>
      </c>
      <c r="Q62" s="1">
        <f>SUMIFS(Generation_2!K:K,Generation_2!$A:$A,$B$48,Generation_2!$B:$B,$H62)</f>
        <v>-5894.0905386966851</v>
      </c>
      <c r="R62" s="1">
        <f>SUMIFS(Generation_2!L:L,Generation_2!$A:$A,$B$48,Generation_2!$B:$B,$H62)</f>
        <v>-9255.1097270585906</v>
      </c>
      <c r="S62" s="1">
        <f>SUMIFS(Generation_2!M:M,Generation_2!$A:$A,$B$48,Generation_2!$B:$B,$H62)</f>
        <v>-10578.836645114088</v>
      </c>
      <c r="T62" s="1">
        <f>SUMIFS(Generation_2!N:N,Generation_2!$A:$A,$B$48,Generation_2!$B:$B,$H62)</f>
        <v>-11173.924548166884</v>
      </c>
      <c r="U62" s="1">
        <f>SUMIFS(Generation_2!O:O,Generation_2!$A:$A,$B$48,Generation_2!$B:$B,$H62)</f>
        <v>-11780.60902964858</v>
      </c>
      <c r="V62" s="1">
        <f>SUMIFS(Generation_2!P:P,Generation_2!$A:$A,$B$48,Generation_2!$B:$B,$H62)</f>
        <v>-12691.948394877776</v>
      </c>
      <c r="W62" s="1">
        <f>SUMIFS(Generation_2!Q:Q,Generation_2!$A:$A,$B$48,Generation_2!$B:$B,$H62)</f>
        <v>-18375.10813023724</v>
      </c>
      <c r="X62" s="1">
        <f>SUMIFS(Generation_2!R:R,Generation_2!$A:$A,$B$48,Generation_2!$B:$B,$H62)</f>
        <v>-18902.089649638467</v>
      </c>
      <c r="Y62" s="1">
        <f>SUMIFS(Generation_2!S:S,Generation_2!$A:$A,$B$48,Generation_2!$B:$B,$H62)</f>
        <v>-21353.15049108148</v>
      </c>
      <c r="Z62" s="1">
        <f>SUMIFS(Generation_2!T:T,Generation_2!$A:$A,$B$48,Generation_2!$B:$B,$H62)</f>
        <v>-20003.633807492301</v>
      </c>
      <c r="AA62" s="1">
        <f>SUMIFS(Generation_2!U:U,Generation_2!$A:$A,$B$48,Generation_2!$B:$B,$H62)</f>
        <v>-20279.825767432023</v>
      </c>
      <c r="AB62" s="1">
        <f>SUMIFS(Generation_2!V:V,Generation_2!$A:$A,$B$48,Generation_2!$B:$B,$H62)</f>
        <v>-24122.867052444992</v>
      </c>
      <c r="AC62" s="1">
        <f>SUMIFS(Generation_2!W:W,Generation_2!$A:$A,$B$48,Generation_2!$B:$B,$H62)</f>
        <v>-25044.457596104279</v>
      </c>
    </row>
    <row r="63" spans="8:32">
      <c r="H63" s="69" t="s">
        <v>127</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124</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95728.940275292887</v>
      </c>
      <c r="J74" s="1">
        <f>SUMIFS(Generation_2!M:M,Generation_2!$A:$A,$B$71,Generation_2!$B:$B,$H74)</f>
        <v>70440.047444703145</v>
      </c>
      <c r="K74" s="1">
        <f>SUMIFS(Generation_2!W:W,Generation_2!$A:$A,$B$71,Generation_2!$B:$B,$H74)</f>
        <v>19394.683293268179</v>
      </c>
    </row>
    <row r="75" spans="1:30">
      <c r="H75" s="69" t="s">
        <v>114</v>
      </c>
      <c r="I75" s="1">
        <f>SUMIFS(Generation_2!C:C,Generation_2!$A:$A,$B$71,Generation_2!$B:$B,$H75)</f>
        <v>31411.099979253224</v>
      </c>
      <c r="J75" s="1">
        <f>SUMIFS(Generation_2!M:M,Generation_2!$A:$A,$B$71,Generation_2!$B:$B,$H75)</f>
        <v>22087.900789627842</v>
      </c>
      <c r="K75" s="1">
        <f>SUMIFS(Generation_2!W:W,Generation_2!$A:$A,$B$71,Generation_2!$B:$B,$H75)</f>
        <v>21067.286526715608</v>
      </c>
    </row>
    <row r="76" spans="1:30">
      <c r="H76" s="69" t="s">
        <v>115</v>
      </c>
      <c r="I76" s="1">
        <f>SUMIFS(Generation_2!C:C,Generation_2!$A:$A,$B$71,Generation_2!$B:$B,$H76)</f>
        <v>3133.6998203756575</v>
      </c>
      <c r="J76" s="1">
        <f>SUMIFS(Generation_2!M:M,Generation_2!$A:$A,$B$71,Generation_2!$B:$B,$H76)</f>
        <v>2621.9636181322376</v>
      </c>
      <c r="K76" s="1">
        <f>SUMIFS(Generation_2!W:W,Generation_2!$A:$A,$B$71,Generation_2!$B:$B,$H76)</f>
        <v>4057.4273960184132</v>
      </c>
    </row>
    <row r="77" spans="1:30">
      <c r="H77" s="69" t="s">
        <v>116</v>
      </c>
      <c r="I77" s="1">
        <f>SUMIFS(Generation_2!C:C,Generation_2!$A:$A,$B$71,Generation_2!$B:$B,$H77)</f>
        <v>113.39377515887932</v>
      </c>
      <c r="J77" s="1">
        <f>SUMIFS(Generation_2!M:M,Generation_2!$A:$A,$B$71,Generation_2!$B:$B,$H77)</f>
        <v>94.079695260141108</v>
      </c>
      <c r="K77" s="1">
        <f>SUMIFS(Generation_2!W:W,Generation_2!$A:$A,$B$71,Generation_2!$B:$B,$H77)</f>
        <v>506.71283286312593</v>
      </c>
    </row>
    <row r="78" spans="1:30">
      <c r="H78" s="69" t="s">
        <v>117</v>
      </c>
      <c r="I78" s="1">
        <f>SUMIFS(Generation_2!C:C,Generation_2!$A:$A,$B$71,Generation_2!$B:$B,$H78)</f>
        <v>16142.820109109543</v>
      </c>
      <c r="J78" s="1">
        <f>SUMIFS(Generation_2!M:M,Generation_2!$A:$A,$B$71,Generation_2!$B:$B,$H78)</f>
        <v>16977.933591035107</v>
      </c>
      <c r="K78" s="1">
        <f>SUMIFS(Generation_2!W:W,Generation_2!$A:$A,$B$71,Generation_2!$B:$B,$H78)</f>
        <v>15876.685228309818</v>
      </c>
    </row>
    <row r="79" spans="1:30">
      <c r="H79" s="69" t="s">
        <v>118</v>
      </c>
      <c r="I79" s="1">
        <f>SUMIFS(Generation_2!C:C,Generation_2!$A:$A,$B$71,Generation_2!$B:$B,$H79)</f>
        <v>258.6555576716637</v>
      </c>
      <c r="J79" s="1">
        <f>SUMIFS(Generation_2!M:M,Generation_2!$A:$A,$B$71,Generation_2!$B:$B,$H79)</f>
        <v>7066.4718121851711</v>
      </c>
      <c r="K79" s="1">
        <f>SUMIFS(Generation_2!W:W,Generation_2!$A:$A,$B$71,Generation_2!$B:$B,$H79)</f>
        <v>18912.691038630757</v>
      </c>
    </row>
    <row r="80" spans="1:30">
      <c r="H80" s="69" t="s">
        <v>119</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120</v>
      </c>
      <c r="I81" s="1">
        <f>SUMIFS(Generation_2!C:C,Generation_2!$A:$A,$B$71,Generation_2!$B:$B,$H81)</f>
        <v>29171.425691238583</v>
      </c>
      <c r="J81" s="1">
        <f>SUMIFS(Generation_2!M:M,Generation_2!$A:$A,$B$71,Generation_2!$B:$B,$H81)</f>
        <v>49554.146689184738</v>
      </c>
      <c r="K81" s="1">
        <f>SUMIFS(Generation_2!W:W,Generation_2!$A:$A,$B$71,Generation_2!$B:$B,$H81)</f>
        <v>90247.750287988601</v>
      </c>
    </row>
    <row r="82" spans="1:30">
      <c r="H82" s="69" t="s">
        <v>121</v>
      </c>
      <c r="I82" s="1">
        <f>SUMIFS(Generation_2!C:C,Generation_2!$A:$A,$B$71,Generation_2!$B:$B,$H82)</f>
        <v>12774.527528157592</v>
      </c>
      <c r="J82" s="1">
        <f>SUMIFS(Generation_2!M:M,Generation_2!$A:$A,$B$71,Generation_2!$B:$B,$H82)</f>
        <v>31963.098490856813</v>
      </c>
      <c r="K82" s="1">
        <f>SUMIFS(Generation_2!W:W,Generation_2!$A:$A,$B$71,Generation_2!$B:$B,$H82)</f>
        <v>58548.178098247779</v>
      </c>
    </row>
    <row r="83" spans="1:30">
      <c r="H83" s="69" t="s">
        <v>122</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313</v>
      </c>
    </row>
    <row r="85" spans="1:30">
      <c r="H85" s="69" t="s">
        <v>126</v>
      </c>
      <c r="I85" s="1">
        <f>SUMIFS(Generation_2!C:C,Generation_2!$A:$A,$B$71,Generation_2!$B:$B,$H85)</f>
        <v>-313.01871116386786</v>
      </c>
      <c r="J85" s="1">
        <f>SUMIFS(Generation_2!M:M,Generation_2!$A:$A,$B$71,Generation_2!$B:$B,$H85)</f>
        <v>-10578.836645114088</v>
      </c>
      <c r="K85" s="1">
        <f>SUMIFS(Generation_2!W:W,Generation_2!$A:$A,$B$71,Generation_2!$B:$B,$H85)</f>
        <v>-25044.457596104279</v>
      </c>
    </row>
    <row r="86" spans="1:30">
      <c r="H86" s="69" t="s">
        <v>127</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124</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2443.7204549645003</v>
      </c>
      <c r="S96" s="1">
        <f>SUMIFS(StorageCapacity_2!M:M,StorageCapacity_2!$A:$A,$B$93,StorageCapacity_2!$B:$B,$H96)</f>
        <v>2808.5526677040998</v>
      </c>
      <c r="T96" s="1">
        <f>SUMIFS(StorageCapacity_2!N:N,StorageCapacity_2!$A:$A,$B$93,StorageCapacity_2!$B:$B,$H96)</f>
        <v>3068.0782252961999</v>
      </c>
      <c r="U96" s="1">
        <f>SUMIFS(StorageCapacity_2!O:O,StorageCapacity_2!$A:$A,$B$93,StorageCapacity_2!$B:$B,$H96)</f>
        <v>3245.7423795728</v>
      </c>
      <c r="V96" s="1">
        <f>SUMIFS(StorageCapacity_2!P:P,StorageCapacity_2!$A:$A,$B$93,StorageCapacity_2!$B:$B,$H96)</f>
        <v>3462.2843040777998</v>
      </c>
      <c r="W96" s="1">
        <f>SUMIFS(StorageCapacity_2!Q:Q,StorageCapacity_2!$A:$A,$B$93,StorageCapacity_2!$B:$B,$H96)</f>
        <v>5205.7007420477994</v>
      </c>
      <c r="X96" s="1">
        <f>SUMIFS(StorageCapacity_2!R:R,StorageCapacity_2!$A:$A,$B$93,StorageCapacity_2!$B:$B,$H96)</f>
        <v>5500.3475050968</v>
      </c>
      <c r="Y96" s="1">
        <f>SUMIFS(StorageCapacity_2!S:S,StorageCapacity_2!$A:$A,$B$93,StorageCapacity_2!$B:$B,$H96)</f>
        <v>5757.7585536897004</v>
      </c>
      <c r="Z96" s="1">
        <f>SUMIFS(StorageCapacity_2!T:T,StorageCapacity_2!$A:$A,$B$93,StorageCapacity_2!$B:$B,$H96)</f>
        <v>6027.1348812289998</v>
      </c>
      <c r="AA96" s="1">
        <f>SUMIFS(StorageCapacity_2!U:U,StorageCapacity_2!$A:$A,$B$93,StorageCapacity_2!$B:$B,$H96)</f>
        <v>6329.0720015846009</v>
      </c>
      <c r="AB96" s="1">
        <f>SUMIFS(StorageCapacity_2!V:V,StorageCapacity_2!$A:$A,$B$93,StorageCapacity_2!$B:$B,$H96)</f>
        <v>6481.9669213685002</v>
      </c>
      <c r="AC96" s="1">
        <f>SUMIFS(StorageCapacity_2!W:W,StorageCapacity_2!$A:$A,$B$93,StorageCapacity_2!$B:$B,$H96)</f>
        <v>6633.5515761880006</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2356.8354003300001</v>
      </c>
      <c r="T97" s="1">
        <f>SUMIFS(StorageCapacity_2!N:N,StorageCapacity_2!$A:$A,$B$93,StorageCapacity_2!$B:$B,$H97)</f>
        <v>2356.8354003300001</v>
      </c>
      <c r="U97" s="1">
        <f>SUMIFS(StorageCapacity_2!O:O,StorageCapacity_2!$A:$A,$B$93,StorageCapacity_2!$B:$B,$H97)</f>
        <v>2590.5032738</v>
      </c>
      <c r="V97" s="1">
        <f>SUMIFS(StorageCapacity_2!P:P,StorageCapacity_2!$A:$A,$B$93,StorageCapacity_2!$B:$B,$H97)</f>
        <v>3116.48745654</v>
      </c>
      <c r="W97" s="1">
        <f>SUMIFS(StorageCapacity_2!Q:Q,StorageCapacity_2!$A:$A,$B$93,StorageCapacity_2!$B:$B,$H97)</f>
        <v>4178.8580653099998</v>
      </c>
      <c r="X97" s="1">
        <f>SUMIFS(StorageCapacity_2!R:R,StorageCapacity_2!$A:$A,$B$93,StorageCapacity_2!$B:$B,$H97)</f>
        <v>4267.2937928600004</v>
      </c>
      <c r="Y97" s="1">
        <f>SUMIFS(StorageCapacity_2!S:S,StorageCapacity_2!$A:$A,$B$93,StorageCapacity_2!$B:$B,$H97)</f>
        <v>5055.7130505200003</v>
      </c>
      <c r="Z97" s="1">
        <f>SUMIFS(StorageCapacity_2!T:T,StorageCapacity_2!$A:$A,$B$93,StorageCapacity_2!$B:$B,$H97)</f>
        <v>5055.7130505200003</v>
      </c>
      <c r="AA97" s="1">
        <f>SUMIFS(StorageCapacity_2!U:U,StorageCapacity_2!$A:$A,$B$93,StorageCapacity_2!$B:$B,$H97)</f>
        <v>5055.7130505200003</v>
      </c>
      <c r="AB97" s="1">
        <f>SUMIFS(StorageCapacity_2!V:V,StorageCapacity_2!$A:$A,$B$93,StorageCapacity_2!$B:$B,$H97)</f>
        <v>6030.9054521899998</v>
      </c>
      <c r="AC97" s="1">
        <f>SUMIFS(StorageCapacity_2!W:W,StorageCapacity_2!$A:$A,$B$93,StorageCapacity_2!$B:$B,$H97)</f>
        <v>6030.9054521899998</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2538.1337673600001</v>
      </c>
      <c r="X98" s="1">
        <f>SUMIFS(StorageCapacity_2!R:R,StorageCapacity_2!$A:$A,$B$93,StorageCapacity_2!$B:$B,$H98)</f>
        <v>2538.1337673600001</v>
      </c>
      <c r="Y98" s="1">
        <f>SUMIFS(StorageCapacity_2!S:S,StorageCapacity_2!$A:$A,$B$93,StorageCapacity_2!$B:$B,$H98)</f>
        <v>2654.9233472800001</v>
      </c>
      <c r="Z98" s="1">
        <f>SUMIFS(StorageCapacity_2!T:T,StorageCapacity_2!$A:$A,$B$93,StorageCapacity_2!$B:$B,$H98)</f>
        <v>2654.9233472800001</v>
      </c>
      <c r="AA98" s="1">
        <f>SUMIFS(StorageCapacity_2!U:U,StorageCapacity_2!$A:$A,$B$93,StorageCapacity_2!$B:$B,$H98)</f>
        <v>2654.9233472800001</v>
      </c>
      <c r="AB98" s="1">
        <f>SUMIFS(StorageCapacity_2!V:V,StorageCapacity_2!$A:$A,$B$93,StorageCapacity_2!$B:$B,$H98)</f>
        <v>2780.3066783600002</v>
      </c>
      <c r="AC98" s="1">
        <f>SUMIFS(StorageCapacity_2!W:W,StorageCapacity_2!$A:$A,$B$93,StorageCapacity_2!$B:$B,$H98)</f>
        <v>2780.3066783600002</v>
      </c>
    </row>
    <row r="99" spans="1:30">
      <c r="H99" s="69" t="s">
        <v>119</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249.17940524564312</v>
      </c>
      <c r="J112" s="1">
        <f>SUMIFS(StorageGeneration_2!D:D,StorageGeneration_2!$A:$A,$B$109,StorageGeneration_2!$B:$B,$H112)</f>
        <v>264.34453118926979</v>
      </c>
      <c r="K112" s="1">
        <f>SUMIFS(StorageGeneration_2!E:E,StorageGeneration_2!$A:$A,$B$109,StorageGeneration_2!$B:$B,$H112)</f>
        <v>231.55826559630162</v>
      </c>
      <c r="L112" s="1">
        <f>SUMIFS(StorageGeneration_2!F:F,StorageGeneration_2!$A:$A,$B$109,StorageGeneration_2!$B:$B,$H112)</f>
        <v>281.73080465149116</v>
      </c>
      <c r="M112" s="1">
        <f>SUMIFS(StorageGeneration_2!G:G,StorageGeneration_2!$A:$A,$B$109,StorageGeneration_2!$B:$B,$H112)</f>
        <v>391.73908999998463</v>
      </c>
      <c r="N112" s="1">
        <f>SUMIFS(StorageGeneration_2!H:H,StorageGeneration_2!$A:$A,$B$109,StorageGeneration_2!$B:$B,$H112)</f>
        <v>563.41545459581448</v>
      </c>
      <c r="O112" s="1">
        <f>SUMIFS(StorageGeneration_2!I:I,StorageGeneration_2!$A:$A,$B$109,StorageGeneration_2!$B:$B,$H112)</f>
        <v>777.27266172283589</v>
      </c>
      <c r="P112" s="1">
        <f>SUMIFS(StorageGeneration_2!J:J,StorageGeneration_2!$A:$A,$B$109,StorageGeneration_2!$B:$B,$H112)</f>
        <v>1042.7644779510365</v>
      </c>
      <c r="Q112" s="1">
        <f>SUMIFS(StorageGeneration_2!K:K,StorageGeneration_2!$A:$A,$B$109,StorageGeneration_2!$B:$B,$H112)</f>
        <v>1345.270898794558</v>
      </c>
      <c r="R112" s="1">
        <f>SUMIFS(StorageGeneration_2!L:L,StorageGeneration_2!$A:$A,$B$109,StorageGeneration_2!$B:$B,$H112)</f>
        <v>1641.8120295964479</v>
      </c>
      <c r="S112" s="1">
        <f>SUMIFS(StorageGeneration_2!M:M,StorageGeneration_2!$A:$A,$B$109,StorageGeneration_2!$B:$B,$H112)</f>
        <v>1872.2142282425771</v>
      </c>
      <c r="T112" s="1">
        <f>SUMIFS(StorageGeneration_2!N:N,StorageGeneration_2!$A:$A,$B$109,StorageGeneration_2!$B:$B,$H112)</f>
        <v>2055.6071515936455</v>
      </c>
      <c r="U112" s="1">
        <f>SUMIFS(StorageGeneration_2!O:O,StorageGeneration_2!$A:$A,$B$109,StorageGeneration_2!$B:$B,$H112)</f>
        <v>2159.9193712521978</v>
      </c>
      <c r="V112" s="1">
        <f>SUMIFS(StorageGeneration_2!P:P,StorageGeneration_2!$A:$A,$B$109,StorageGeneration_2!$B:$B,$H112)</f>
        <v>2321.6550906356442</v>
      </c>
      <c r="W112" s="1">
        <f>SUMIFS(StorageGeneration_2!Q:Q,StorageGeneration_2!$A:$A,$B$109,StorageGeneration_2!$B:$B,$H112)</f>
        <v>3307.5860107654971</v>
      </c>
      <c r="X112" s="1">
        <f>SUMIFS(StorageGeneration_2!R:R,StorageGeneration_2!$A:$A,$B$109,StorageGeneration_2!$B:$B,$H112)</f>
        <v>3536.5642519717576</v>
      </c>
      <c r="Y112" s="1">
        <f>SUMIFS(StorageGeneration_2!S:S,StorageGeneration_2!$A:$A,$B$109,StorageGeneration_2!$B:$B,$H112)</f>
        <v>3649.2802960014442</v>
      </c>
      <c r="Z112" s="1">
        <f>SUMIFS(StorageGeneration_2!T:T,StorageGeneration_2!$A:$A,$B$109,StorageGeneration_2!$B:$B,$H112)</f>
        <v>3795.380233122085</v>
      </c>
      <c r="AA112" s="1">
        <f>SUMIFS(StorageGeneration_2!U:U,StorageGeneration_2!$A:$A,$B$109,StorageGeneration_2!$B:$B,$H112)</f>
        <v>3919.0088974487853</v>
      </c>
      <c r="AB112" s="1">
        <f>SUMIFS(StorageGeneration_2!V:V,StorageGeneration_2!$A:$A,$B$109,StorageGeneration_2!$B:$B,$H112)</f>
        <v>4010.6977328010762</v>
      </c>
      <c r="AC112" s="1">
        <f>SUMIFS(StorageGeneration_2!W:W,StorageGeneration_2!$A:$A,$B$109,StorageGeneration_2!$B:$B,$H112)</f>
        <v>4240.3562762097672</v>
      </c>
    </row>
    <row r="113" spans="1:30">
      <c r="H113" s="25" t="s">
        <v>130</v>
      </c>
      <c r="I113" s="1">
        <f>SUMIFS(StorageGeneration_2!C:C,StorageGeneration_2!$A:$A,$B$109,StorageGeneration_2!$B:$B,$H113)</f>
        <v>9.4761524260205565</v>
      </c>
      <c r="J113" s="1">
        <f>SUMIFS(StorageGeneration_2!D:D,StorageGeneration_2!$A:$A,$B$109,StorageGeneration_2!$B:$B,$H113)</f>
        <v>66.539479261234874</v>
      </c>
      <c r="K113" s="1">
        <f>SUMIFS(StorageGeneration_2!E:E,StorageGeneration_2!$A:$A,$B$109,StorageGeneration_2!$B:$B,$H113)</f>
        <v>56.050859912241236</v>
      </c>
      <c r="L113" s="1">
        <f>SUMIFS(StorageGeneration_2!F:F,StorageGeneration_2!$A:$A,$B$109,StorageGeneration_2!$B:$B,$H113)</f>
        <v>153.91289057590271</v>
      </c>
      <c r="M113" s="1">
        <f>SUMIFS(StorageGeneration_2!G:G,StorageGeneration_2!$A:$A,$B$109,StorageGeneration_2!$B:$B,$H113)</f>
        <v>142.07211167500571</v>
      </c>
      <c r="N113" s="1">
        <f>SUMIFS(StorageGeneration_2!H:H,StorageGeneration_2!$A:$A,$B$109,StorageGeneration_2!$B:$B,$H113)</f>
        <v>238.66987481349531</v>
      </c>
      <c r="O113" s="1">
        <f>SUMIFS(StorageGeneration_2!I:I,StorageGeneration_2!$A:$A,$B$109,StorageGeneration_2!$B:$B,$H113)</f>
        <v>626.99304484863444</v>
      </c>
      <c r="P113" s="1">
        <f>SUMIFS(StorageGeneration_2!J:J,StorageGeneration_2!$A:$A,$B$109,StorageGeneration_2!$B:$B,$H113)</f>
        <v>366.05798145427821</v>
      </c>
      <c r="Q113" s="1">
        <f>SUMIFS(StorageGeneration_2!K:K,StorageGeneration_2!$A:$A,$B$109,StorageGeneration_2!$B:$B,$H113)</f>
        <v>370.53093751250708</v>
      </c>
      <c r="R113" s="1">
        <f>SUMIFS(StorageGeneration_2!L:L,StorageGeneration_2!$A:$A,$B$109,StorageGeneration_2!$B:$B,$H113)</f>
        <v>851.19865595377837</v>
      </c>
      <c r="S113" s="1">
        <f>SUMIFS(StorageGeneration_2!M:M,StorageGeneration_2!$A:$A,$B$109,StorageGeneration_2!$B:$B,$H113)</f>
        <v>2359.5748277322623</v>
      </c>
      <c r="T113" s="1">
        <f>SUMIFS(StorageGeneration_2!N:N,StorageGeneration_2!$A:$A,$B$109,StorageGeneration_2!$B:$B,$H113)</f>
        <v>2420.8141456839694</v>
      </c>
      <c r="U113" s="1">
        <f>SUMIFS(StorageGeneration_2!O:O,StorageGeneration_2!$A:$A,$B$109,StorageGeneration_2!$B:$B,$H113)</f>
        <v>2834.0336769643118</v>
      </c>
      <c r="V113" s="1">
        <f>SUMIFS(StorageGeneration_2!P:P,StorageGeneration_2!$A:$A,$B$109,StorageGeneration_2!$B:$B,$H113)</f>
        <v>3744.775125998101</v>
      </c>
      <c r="W113" s="1">
        <f>SUMIFS(StorageGeneration_2!Q:Q,StorageGeneration_2!$A:$A,$B$109,StorageGeneration_2!$B:$B,$H113)</f>
        <v>6018.8063732110168</v>
      </c>
      <c r="X113" s="1">
        <f>SUMIFS(StorageGeneration_2!R:R,StorageGeneration_2!$A:$A,$B$109,StorageGeneration_2!$B:$B,$H113)</f>
        <v>6204.9755362621627</v>
      </c>
      <c r="Y113" s="1">
        <f>SUMIFS(StorageGeneration_2!S:S,StorageGeneration_2!$A:$A,$B$109,StorageGeneration_2!$B:$B,$H113)</f>
        <v>7108.7075616168986</v>
      </c>
      <c r="Z113" s="1">
        <f>SUMIFS(StorageGeneration_2!T:T,StorageGeneration_2!$A:$A,$B$109,StorageGeneration_2!$B:$B,$H113)</f>
        <v>6373.0762739489528</v>
      </c>
      <c r="AA113" s="1">
        <f>SUMIFS(StorageGeneration_2!U:U,StorageGeneration_2!$A:$A,$B$109,StorageGeneration_2!$B:$B,$H113)</f>
        <v>6599.8121405781558</v>
      </c>
      <c r="AB113" s="1">
        <f>SUMIFS(StorageGeneration_2!V:V,StorageGeneration_2!$A:$A,$B$109,StorageGeneration_2!$B:$B,$H113)</f>
        <v>9028.915735848328</v>
      </c>
      <c r="AC113" s="1">
        <f>SUMIFS(StorageGeneration_2!W:W,StorageGeneration_2!$A:$A,$B$109,StorageGeneration_2!$B:$B,$H113)</f>
        <v>9355.3417763962298</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212.00873243303698</v>
      </c>
      <c r="M114" s="1">
        <f>SUMIFS(StorageGeneration_2!G:G,StorageGeneration_2!$A:$A,$B$109,StorageGeneration_2!$B:$B,$H114)</f>
        <v>1289.5693998371758</v>
      </c>
      <c r="N114" s="1">
        <f>SUMIFS(StorageGeneration_2!H:H,StorageGeneration_2!$A:$A,$B$109,StorageGeneration_2!$B:$B,$H114)</f>
        <v>1807.6750421048848</v>
      </c>
      <c r="O114" s="1">
        <f>SUMIFS(StorageGeneration_2!I:I,StorageGeneration_2!$A:$A,$B$109,StorageGeneration_2!$B:$B,$H114)</f>
        <v>3343.8498158397888</v>
      </c>
      <c r="P114" s="1">
        <f>SUMIFS(StorageGeneration_2!J:J,StorageGeneration_2!$A:$A,$B$109,StorageGeneration_2!$B:$B,$H114)</f>
        <v>2501.6472103238834</v>
      </c>
      <c r="Q114" s="1">
        <f>SUMIFS(StorageGeneration_2!K:K,StorageGeneration_2!$A:$A,$B$109,StorageGeneration_2!$B:$B,$H114)</f>
        <v>2421.8509369202552</v>
      </c>
      <c r="R114" s="1">
        <f>SUMIFS(StorageGeneration_2!L:L,StorageGeneration_2!$A:$A,$B$109,StorageGeneration_2!$B:$B,$H114)</f>
        <v>3210.5329125784597</v>
      </c>
      <c r="S114" s="1">
        <f>SUMIFS(StorageGeneration_2!M:M,StorageGeneration_2!$A:$A,$B$109,StorageGeneration_2!$B:$B,$H114)</f>
        <v>2834.6827562103313</v>
      </c>
      <c r="T114" s="1">
        <f>SUMIFS(StorageGeneration_2!N:N,StorageGeneration_2!$A:$A,$B$109,StorageGeneration_2!$B:$B,$H114)</f>
        <v>2913.2862656042216</v>
      </c>
      <c r="U114" s="1">
        <f>SUMIFS(StorageGeneration_2!O:O,StorageGeneration_2!$A:$A,$B$109,StorageGeneration_2!$B:$B,$H114)</f>
        <v>2918.0780960512975</v>
      </c>
      <c r="V114" s="1">
        <f>SUMIFS(StorageGeneration_2!P:P,StorageGeneration_2!$A:$A,$B$109,StorageGeneration_2!$B:$B,$H114)</f>
        <v>2829.5175361173106</v>
      </c>
      <c r="W114" s="1">
        <f>SUMIFS(StorageGeneration_2!Q:Q,StorageGeneration_2!$A:$A,$B$109,StorageGeneration_2!$B:$B,$H114)</f>
        <v>4246.8941160050672</v>
      </c>
      <c r="X114" s="1">
        <f>SUMIFS(StorageGeneration_2!R:R,StorageGeneration_2!$A:$A,$B$109,StorageGeneration_2!$B:$B,$H114)</f>
        <v>4226.3092974863266</v>
      </c>
      <c r="Y114" s="1">
        <f>SUMIFS(StorageGeneration_2!S:S,StorageGeneration_2!$A:$A,$B$109,StorageGeneration_2!$B:$B,$H114)</f>
        <v>5024.8812325228191</v>
      </c>
      <c r="Z114" s="1">
        <f>SUMIFS(StorageGeneration_2!T:T,StorageGeneration_2!$A:$A,$B$109,StorageGeneration_2!$B:$B,$H114)</f>
        <v>4872.2256156257954</v>
      </c>
      <c r="AA114" s="1">
        <f>SUMIFS(StorageGeneration_2!U:U,StorageGeneration_2!$A:$A,$B$109,StorageGeneration_2!$B:$B,$H114)</f>
        <v>4652.2048939466322</v>
      </c>
      <c r="AB114" s="1">
        <f>SUMIFS(StorageGeneration_2!V:V,StorageGeneration_2!$A:$A,$B$109,StorageGeneration_2!$B:$B,$H114)</f>
        <v>5174.4951654760662</v>
      </c>
      <c r="AC114" s="1">
        <f>SUMIFS(StorageGeneration_2!W:W,StorageGeneration_2!$A:$A,$B$109,StorageGeneration_2!$B:$B,$H114)</f>
        <v>5316.9929860247621</v>
      </c>
    </row>
    <row r="115" spans="1:30">
      <c r="H115" s="25" t="s">
        <v>119</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43.3121188</v>
      </c>
      <c r="Z128" s="1">
        <f>SUMIFS(DispatchableCapacity_2!T:T,DispatchableCapacity_2!$A:$A,$B$125,DispatchableCapacity_2!$B:$B,$H128)</f>
        <v>43.3121188</v>
      </c>
      <c r="AA128" s="1">
        <f>SUMIFS(DispatchableCapacity_2!U:U,DispatchableCapacity_2!$A:$A,$B$125,DispatchableCapacity_2!$B:$B,$H128)</f>
        <v>43.3121188</v>
      </c>
      <c r="AB128" s="1">
        <f>SUMIFS(DispatchableCapacity_2!V:V,DispatchableCapacity_2!$A:$A,$B$125,DispatchableCapacity_2!$B:$B,$H128)</f>
        <v>43.3121188</v>
      </c>
      <c r="AC128" s="1">
        <f>SUMIFS(DispatchableCapacity_2!W:W,DispatchableCapacity_2!$A:$A,$B$125,DispatchableCapacity_2!$B:$B,$H128)</f>
        <v>43.3121188</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2028.0966309251062</v>
      </c>
      <c r="S131" s="1">
        <f>SUMIFS(DispatchableCapacity_2!M:M,DispatchableCapacity_2!$A:$A,$B$125,DispatchableCapacity_2!$B:$B,$H131)</f>
        <v>2392.9288436647062</v>
      </c>
      <c r="T131" s="1">
        <f>SUMIFS(DispatchableCapacity_2!N:N,DispatchableCapacity_2!$A:$A,$B$125,DispatchableCapacity_2!$B:$B,$H131)</f>
        <v>2652.4544012568058</v>
      </c>
      <c r="U131" s="1">
        <f>SUMIFS(DispatchableCapacity_2!O:O,DispatchableCapacity_2!$A:$A,$B$125,DispatchableCapacity_2!$B:$B,$H131)</f>
        <v>2885.1185555334059</v>
      </c>
      <c r="V131" s="1">
        <f>SUMIFS(DispatchableCapacity_2!P:P,DispatchableCapacity_2!$A:$A,$B$125,DispatchableCapacity_2!$B:$B,$H131)</f>
        <v>3146.6604800384043</v>
      </c>
      <c r="W131" s="1">
        <f>SUMIFS(DispatchableCapacity_2!Q:Q,DispatchableCapacity_2!$A:$A,$B$125,DispatchableCapacity_2!$B:$B,$H131)</f>
        <v>4890.0769180084062</v>
      </c>
      <c r="X131" s="1">
        <f>SUMIFS(DispatchableCapacity_2!R:R,DispatchableCapacity_2!$A:$A,$B$125,DispatchableCapacity_2!$B:$B,$H131)</f>
        <v>5184.7236810574059</v>
      </c>
      <c r="Y131" s="1">
        <f>SUMIFS(DispatchableCapacity_2!S:S,DispatchableCapacity_2!$A:$A,$B$125,DispatchableCapacity_2!$B:$B,$H131)</f>
        <v>5442.1347296503063</v>
      </c>
      <c r="Z131" s="1">
        <f>SUMIFS(DispatchableCapacity_2!T:T,DispatchableCapacity_2!$A:$A,$B$125,DispatchableCapacity_2!$B:$B,$H131)</f>
        <v>5711.5110571896066</v>
      </c>
      <c r="AA131" s="1">
        <f>SUMIFS(DispatchableCapacity_2!U:U,DispatchableCapacity_2!$A:$A,$B$125,DispatchableCapacity_2!$B:$B,$H131)</f>
        <v>6013.4481775452068</v>
      </c>
      <c r="AB131" s="1">
        <f>SUMIFS(DispatchableCapacity_2!V:V,DispatchableCapacity_2!$A:$A,$B$125,DispatchableCapacity_2!$B:$B,$H131)</f>
        <v>6166.3430973291079</v>
      </c>
      <c r="AC131" s="1">
        <f>SUMIFS(DispatchableCapacity_2!W:W,DispatchableCapacity_2!$A:$A,$B$125,DispatchableCapacity_2!$B:$B,$H131)</f>
        <v>6317.9277521486083</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1546.8354003300001</v>
      </c>
      <c r="T132" s="1">
        <f>SUMIFS(DispatchableCapacity_2!N:N,DispatchableCapacity_2!$A:$A,$B$125,DispatchableCapacity_2!$B:$B,$H132)</f>
        <v>1546.8354003300001</v>
      </c>
      <c r="U132" s="1">
        <f>SUMIFS(DispatchableCapacity_2!O:O,DispatchableCapacity_2!$A:$A,$B$125,DispatchableCapacity_2!$B:$B,$H132)</f>
        <v>1780.5032738</v>
      </c>
      <c r="V132" s="1">
        <f>SUMIFS(DispatchableCapacity_2!P:P,DispatchableCapacity_2!$A:$A,$B$125,DispatchableCapacity_2!$B:$B,$H132)</f>
        <v>2306.48745654</v>
      </c>
      <c r="W132" s="1">
        <f>SUMIFS(DispatchableCapacity_2!Q:Q,DispatchableCapacity_2!$A:$A,$B$125,DispatchableCapacity_2!$B:$B,$H132)</f>
        <v>3368.8580653100003</v>
      </c>
      <c r="X132" s="1">
        <f>SUMIFS(DispatchableCapacity_2!R:R,DispatchableCapacity_2!$A:$A,$B$125,DispatchableCapacity_2!$B:$B,$H132)</f>
        <v>3457.2937928600004</v>
      </c>
      <c r="Y132" s="1">
        <f>SUMIFS(DispatchableCapacity_2!S:S,DispatchableCapacity_2!$A:$A,$B$125,DispatchableCapacity_2!$B:$B,$H132)</f>
        <v>4245.7130505200003</v>
      </c>
      <c r="Z132" s="1">
        <f>SUMIFS(DispatchableCapacity_2!T:T,DispatchableCapacity_2!$A:$A,$B$125,DispatchableCapacity_2!$B:$B,$H132)</f>
        <v>4245.7130505200003</v>
      </c>
      <c r="AA132" s="1">
        <f>SUMIFS(DispatchableCapacity_2!U:U,DispatchableCapacity_2!$A:$A,$B$125,DispatchableCapacity_2!$B:$B,$H132)</f>
        <v>4245.7130505200003</v>
      </c>
      <c r="AB132" s="1">
        <f>SUMIFS(DispatchableCapacity_2!V:V,DispatchableCapacity_2!$A:$A,$B$125,DispatchableCapacity_2!$B:$B,$H132)</f>
        <v>5220.9054521899989</v>
      </c>
      <c r="AC132" s="1">
        <f>SUMIFS(DispatchableCapacity_2!W:W,DispatchableCapacity_2!$A:$A,$B$125,DispatchableCapacity_2!$B:$B,$H132)</f>
        <v>5220.9054521899989</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2538.1337673600001</v>
      </c>
      <c r="X133" s="1">
        <f>SUMIFS(DispatchableCapacity_2!R:R,DispatchableCapacity_2!$A:$A,$B$125,DispatchableCapacity_2!$B:$B,$H133)</f>
        <v>2538.1337673600001</v>
      </c>
      <c r="Y133" s="1">
        <f>SUMIFS(DispatchableCapacity_2!S:S,DispatchableCapacity_2!$A:$A,$B$125,DispatchableCapacity_2!$B:$B,$H133)</f>
        <v>2654.9233472800001</v>
      </c>
      <c r="Z133" s="1">
        <f>SUMIFS(DispatchableCapacity_2!T:T,DispatchableCapacity_2!$A:$A,$B$125,DispatchableCapacity_2!$B:$B,$H133)</f>
        <v>2654.9233472800001</v>
      </c>
      <c r="AA133" s="1">
        <f>SUMIFS(DispatchableCapacity_2!U:U,DispatchableCapacity_2!$A:$A,$B$125,DispatchableCapacity_2!$B:$B,$H133)</f>
        <v>2654.9233472800001</v>
      </c>
      <c r="AB133" s="1">
        <f>SUMIFS(DispatchableCapacity_2!V:V,DispatchableCapacity_2!$A:$A,$B$125,DispatchableCapacity_2!$B:$B,$H133)</f>
        <v>2780.3066783600002</v>
      </c>
      <c r="AC133" s="1">
        <f>SUMIFS(DispatchableCapacity_2!W:W,DispatchableCapacity_2!$A:$A,$B$125,DispatchableCapacity_2!$B:$B,$H133)</f>
        <v>2780.3066783600002</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Fast Change (DP5)</v>
      </c>
      <c r="I149" s="21">
        <f>SUM(J149:AD149)</f>
        <v>1811.6124300871377</v>
      </c>
      <c r="J149" s="21">
        <f>Emissions_2!C4</f>
        <v>126.45192968843995</v>
      </c>
      <c r="K149" s="21">
        <f>Emissions_2!D4</f>
        <v>124.65157807551958</v>
      </c>
      <c r="L149" s="21">
        <f>Emissions_2!E4</f>
        <v>123.20451456616367</v>
      </c>
      <c r="M149" s="21">
        <f>Emissions_2!F4</f>
        <v>118.91287237185385</v>
      </c>
      <c r="N149" s="21">
        <f>Emissions_2!G4</f>
        <v>117.60776117944867</v>
      </c>
      <c r="O149" s="21">
        <f>Emissions_2!H4</f>
        <v>110.35286290948231</v>
      </c>
      <c r="P149" s="21">
        <f>Emissions_2!I4</f>
        <v>111.97283238920006</v>
      </c>
      <c r="Q149" s="21">
        <f>Emissions_2!J4</f>
        <v>104.50560136125308</v>
      </c>
      <c r="R149" s="21">
        <f>Emissions_2!K4</f>
        <v>105.17132459427391</v>
      </c>
      <c r="S149" s="21">
        <f>Emissions_2!L4</f>
        <v>98.941704176329381</v>
      </c>
      <c r="T149" s="21">
        <f>Emissions_2!M4</f>
        <v>89.804466597656543</v>
      </c>
      <c r="U149" s="21">
        <f>Emissions_2!N4</f>
        <v>83.534390504329252</v>
      </c>
      <c r="V149" s="21">
        <f>Emissions_2!O4</f>
        <v>84.27167156448948</v>
      </c>
      <c r="W149" s="21">
        <f>Emissions_2!P4</f>
        <v>80.550306641616217</v>
      </c>
      <c r="X149" s="21">
        <f>Emissions_2!Q4</f>
        <v>55.326564499990944</v>
      </c>
      <c r="Y149" s="21">
        <f>Emissions_2!R4</f>
        <v>51.376010714018804</v>
      </c>
      <c r="Z149" s="21">
        <f>Emissions_2!S4</f>
        <v>45.793364300227651</v>
      </c>
      <c r="AA149" s="21">
        <f>Emissions_2!T4</f>
        <v>44.719465068139229</v>
      </c>
      <c r="AB149" s="21">
        <f>Emissions_2!U4</f>
        <v>45.384324550536775</v>
      </c>
      <c r="AC149" s="21">
        <f>Emissions_2!V4</f>
        <v>45.598391018000534</v>
      </c>
      <c r="AD149" s="21">
        <f>Emissions_2!W4</f>
        <v>43.480493316167568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-2090.6878811900006</v>
      </c>
      <c r="Z169" s="1">
        <f>SUMIFS(Capacity_2!U:U,Capacity_2!$A:$A,$B$164,Capacity_2!$B:$B,$H169)-SUMIFS(Capacity_2!$C:$C,Capacity_2!$A:$A,$B$164,Capacity_2!$B:$B,$H169)</f>
        <v>-2090.6878811900006</v>
      </c>
      <c r="AA169" s="1">
        <f>SUMIFS(Capacity_2!V:V,Capacity_2!$A:$A,$B$164,Capacity_2!$B:$B,$H169)-SUMIFS(Capacity_2!$C:$C,Capacity_2!$A:$A,$B$164,Capacity_2!$B:$B,$H169)</f>
        <v>-2734.0878811900006</v>
      </c>
      <c r="AB169" s="1">
        <f>SUMIFS(Capacity_2!W:W,Capacity_2!$A:$A,$B$164,Capacity_2!$B:$B,$H169)-SUMIFS(Capacity_2!$C:$C,Capacity_2!$A:$A,$B$164,Capacity_2!$B:$B,$H169)</f>
        <v>-2734.0878811900006</v>
      </c>
      <c r="AC169" s="1">
        <f>SUMIFS(Capacity_2!X:X,Capacity_2!$A:$A,$B$164,Capacity_2!$B:$B,$H169)-SUMIFS(Capacity_2!$C:$C,Capacity_2!$A:$A,$B$164,Capacity_2!$B:$B,$H169)</f>
        <v>-2734.0878811900006</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3993.9268413307368</v>
      </c>
      <c r="S172" s="1">
        <f>SUMIFS(Capacity_2!N:N,Capacity_2!$A:$A,$B$164,Capacity_2!$B:$B,$H172)-SUMIFS(Capacity_2!$C:$C,Capacity_2!$A:$A,$B$164,Capacity_2!$B:$B,$H172)</f>
        <v>5885.594454400336</v>
      </c>
      <c r="T172" s="1">
        <f>SUMIFS(Capacity_2!O:O,Capacity_2!$A:$A,$B$164,Capacity_2!$B:$B,$H172)-SUMIFS(Capacity_2!$C:$C,Capacity_2!$A:$A,$B$164,Capacity_2!$B:$B,$H172)</f>
        <v>6145.1200119924379</v>
      </c>
      <c r="U172" s="1">
        <f>SUMIFS(Capacity_2!P:P,Capacity_2!$A:$A,$B$164,Capacity_2!$B:$B,$H172)-SUMIFS(Capacity_2!$C:$C,Capacity_2!$A:$A,$B$164,Capacity_2!$B:$B,$H172)</f>
        <v>6556.4520397390352</v>
      </c>
      <c r="V172" s="1">
        <f>SUMIFS(Capacity_2!Q:Q,Capacity_2!$A:$A,$B$164,Capacity_2!$B:$B,$H172)-SUMIFS(Capacity_2!$C:$C,Capacity_2!$A:$A,$B$164,Capacity_2!$B:$B,$H172)</f>
        <v>7298.9781469840382</v>
      </c>
      <c r="W172" s="1">
        <f>SUMIFS(Capacity_2!R:R,Capacity_2!$A:$A,$B$164,Capacity_2!$B:$B,$H172)-SUMIFS(Capacity_2!$C:$C,Capacity_2!$A:$A,$B$164,Capacity_2!$B:$B,$H172)</f>
        <v>10602.898961084038</v>
      </c>
      <c r="X172" s="1">
        <f>SUMIFS(Capacity_2!S:S,Capacity_2!$A:$A,$B$164,Capacity_2!$B:$B,$H172)-SUMIFS(Capacity_2!$C:$C,Capacity_2!$A:$A,$B$164,Capacity_2!$B:$B,$H172)</f>
        <v>10985.981451683037</v>
      </c>
      <c r="Y172" s="1">
        <f>SUMIFS(Capacity_2!T:T,Capacity_2!$A:$A,$B$164,Capacity_2!$B:$B,$H172)-SUMIFS(Capacity_2!$C:$C,Capacity_2!$A:$A,$B$164,Capacity_2!$B:$B,$H172)</f>
        <v>12148.601337855938</v>
      </c>
      <c r="Z172" s="1">
        <f>SUMIFS(Capacity_2!U:U,Capacity_2!$A:$A,$B$164,Capacity_2!$B:$B,$H172)-SUMIFS(Capacity_2!$C:$C,Capacity_2!$A:$A,$B$164,Capacity_2!$B:$B,$H172)</f>
        <v>12417.977665395236</v>
      </c>
      <c r="AA172" s="1">
        <f>SUMIFS(Capacity_2!V:V,Capacity_2!$A:$A,$B$164,Capacity_2!$B:$B,$H172)-SUMIFS(Capacity_2!$C:$C,Capacity_2!$A:$A,$B$164,Capacity_2!$B:$B,$H172)</f>
        <v>12719.91478575084</v>
      </c>
      <c r="AB172" s="1">
        <f>SUMIFS(Capacity_2!W:W,Capacity_2!$A:$A,$B$164,Capacity_2!$B:$B,$H172)-SUMIFS(Capacity_2!$C:$C,Capacity_2!$A:$A,$B$164,Capacity_2!$B:$B,$H172)</f>
        <v>13973.385438284738</v>
      </c>
      <c r="AC172" s="1">
        <f>SUMIFS(Capacity_2!X:X,Capacity_2!$A:$A,$B$164,Capacity_2!$B:$B,$H172)-SUMIFS(Capacity_2!$C:$C,Capacity_2!$A:$A,$B$164,Capacity_2!$B:$B,$H172)</f>
        <v>14124.970093104237</v>
      </c>
    </row>
    <row r="173" spans="1:30">
      <c r="H173" s="76" t="s">
        <v>119</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5122.141776030001</v>
      </c>
      <c r="S174" s="1">
        <f>SUMIFS(Capacity_2!N:N,Capacity_2!$A:$A,$B$164,Capacity_2!$B:$B,$H174)-SUMIFS(Capacity_2!$C:$C,Capacity_2!$A:$A,$B$164,Capacity_2!$B:$B,$H174)</f>
        <v>5860.9610378600009</v>
      </c>
      <c r="T174" s="1">
        <f>SUMIFS(Capacity_2!O:O,Capacity_2!$A:$A,$B$164,Capacity_2!$B:$B,$H174)-SUMIFS(Capacity_2!$C:$C,Capacity_2!$A:$A,$B$164,Capacity_2!$B:$B,$H174)</f>
        <v>8916.6241529600011</v>
      </c>
      <c r="U174" s="1">
        <f>SUMIFS(Capacity_2!P:P,Capacity_2!$A:$A,$B$164,Capacity_2!$B:$B,$H174)-SUMIFS(Capacity_2!$C:$C,Capacity_2!$A:$A,$B$164,Capacity_2!$B:$B,$H174)</f>
        <v>8934.6069330499995</v>
      </c>
      <c r="V174" s="1">
        <f>SUMIFS(Capacity_2!Q:Q,Capacity_2!$A:$A,$B$164,Capacity_2!$B:$B,$H174)-SUMIFS(Capacity_2!$C:$C,Capacity_2!$A:$A,$B$164,Capacity_2!$B:$B,$H174)</f>
        <v>9381.1526751900019</v>
      </c>
      <c r="W174" s="1">
        <f>SUMIFS(Capacity_2!R:R,Capacity_2!$A:$A,$B$164,Capacity_2!$B:$B,$H174)-SUMIFS(Capacity_2!$C:$C,Capacity_2!$A:$A,$B$164,Capacity_2!$B:$B,$H174)</f>
        <v>14563.721778600004</v>
      </c>
      <c r="X174" s="1">
        <f>SUMIFS(Capacity_2!S:S,Capacity_2!$A:$A,$B$164,Capacity_2!$B:$B,$H174)-SUMIFS(Capacity_2!$C:$C,Capacity_2!$A:$A,$B$164,Capacity_2!$B:$B,$H174)</f>
        <v>14770.77772315</v>
      </c>
      <c r="Y174" s="1">
        <f>SUMIFS(Capacity_2!T:T,Capacity_2!$A:$A,$B$164,Capacity_2!$B:$B,$H174)-SUMIFS(Capacity_2!$C:$C,Capacity_2!$A:$A,$B$164,Capacity_2!$B:$B,$H174)</f>
        <v>19489.287929459999</v>
      </c>
      <c r="Z174" s="1">
        <f>SUMIFS(Capacity_2!U:U,Capacity_2!$A:$A,$B$164,Capacity_2!$B:$B,$H174)-SUMIFS(Capacity_2!$C:$C,Capacity_2!$A:$A,$B$164,Capacity_2!$B:$B,$H174)</f>
        <v>18880.287929459999</v>
      </c>
      <c r="AA174" s="1">
        <f>SUMIFS(Capacity_2!V:V,Capacity_2!$A:$A,$B$164,Capacity_2!$B:$B,$H174)-SUMIFS(Capacity_2!$C:$C,Capacity_2!$A:$A,$B$164,Capacity_2!$B:$B,$H174)</f>
        <v>19220.45240088</v>
      </c>
      <c r="AB174" s="1">
        <f>SUMIFS(Capacity_2!W:W,Capacity_2!$A:$A,$B$164,Capacity_2!$B:$B,$H174)-SUMIFS(Capacity_2!$C:$C,Capacity_2!$A:$A,$B$164,Capacity_2!$B:$B,$H174)</f>
        <v>18792.920167130003</v>
      </c>
      <c r="AC174" s="1">
        <f>SUMIFS(Capacity_2!X:X,Capacity_2!$A:$A,$B$164,Capacity_2!$B:$B,$H174)-SUMIFS(Capacity_2!$C:$C,Capacity_2!$A:$A,$B$164,Capacity_2!$B:$B,$H174)</f>
        <v>18744.62016713</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6046.6317618699977</v>
      </c>
      <c r="S175" s="1">
        <f>SUMIFS(Capacity_2!N:N,Capacity_2!$A:$A,$B$164,Capacity_2!$B:$B,$H175)-SUMIFS(Capacity_2!$C:$C,Capacity_2!$A:$A,$B$164,Capacity_2!$B:$B,$H175)</f>
        <v>7400.1157944799979</v>
      </c>
      <c r="T175" s="1">
        <f>SUMIFS(Capacity_2!O:O,Capacity_2!$A:$A,$B$164,Capacity_2!$B:$B,$H175)-SUMIFS(Capacity_2!$C:$C,Capacity_2!$A:$A,$B$164,Capacity_2!$B:$B,$H175)</f>
        <v>7943.7917680399987</v>
      </c>
      <c r="U175" s="1">
        <f>SUMIFS(Capacity_2!P:P,Capacity_2!$A:$A,$B$164,Capacity_2!$B:$B,$H175)-SUMIFS(Capacity_2!$C:$C,Capacity_2!$A:$A,$B$164,Capacity_2!$B:$B,$H175)</f>
        <v>9143.7706423299987</v>
      </c>
      <c r="V175" s="1">
        <f>SUMIFS(Capacity_2!Q:Q,Capacity_2!$A:$A,$B$164,Capacity_2!$B:$B,$H175)-SUMIFS(Capacity_2!$C:$C,Capacity_2!$A:$A,$B$164,Capacity_2!$B:$B,$H175)</f>
        <v>9428.7038337199974</v>
      </c>
      <c r="W175" s="1">
        <f>SUMIFS(Capacity_2!R:R,Capacity_2!$A:$A,$B$164,Capacity_2!$B:$B,$H175)-SUMIFS(Capacity_2!$C:$C,Capacity_2!$A:$A,$B$164,Capacity_2!$B:$B,$H175)</f>
        <v>12763.053866669999</v>
      </c>
      <c r="X175" s="1">
        <f>SUMIFS(Capacity_2!S:S,Capacity_2!$A:$A,$B$164,Capacity_2!$B:$B,$H175)-SUMIFS(Capacity_2!$C:$C,Capacity_2!$A:$A,$B$164,Capacity_2!$B:$B,$H175)</f>
        <v>13384.690763469998</v>
      </c>
      <c r="Y175" s="1">
        <f>SUMIFS(Capacity_2!T:T,Capacity_2!$A:$A,$B$164,Capacity_2!$B:$B,$H175)-SUMIFS(Capacity_2!$C:$C,Capacity_2!$A:$A,$B$164,Capacity_2!$B:$B,$H175)</f>
        <v>14750.499330979999</v>
      </c>
      <c r="Z175" s="1">
        <f>SUMIFS(Capacity_2!U:U,Capacity_2!$A:$A,$B$164,Capacity_2!$B:$B,$H175)-SUMIFS(Capacity_2!$C:$C,Capacity_2!$A:$A,$B$164,Capacity_2!$B:$B,$H175)</f>
        <v>14600.199330979996</v>
      </c>
      <c r="AA175" s="1">
        <f>SUMIFS(Capacity_2!V:V,Capacity_2!$A:$A,$B$164,Capacity_2!$B:$B,$H175)-SUMIFS(Capacity_2!$C:$C,Capacity_2!$A:$A,$B$164,Capacity_2!$B:$B,$H175)</f>
        <v>14839.447133209998</v>
      </c>
      <c r="AB175" s="1">
        <f>SUMIFS(Capacity_2!W:W,Capacity_2!$A:$A,$B$164,Capacity_2!$B:$B,$H175)-SUMIFS(Capacity_2!$C:$C,Capacity_2!$A:$A,$B$164,Capacity_2!$B:$B,$H175)</f>
        <v>17464.00208844</v>
      </c>
      <c r="AC175" s="1">
        <f>SUMIFS(Capacity_2!X:X,Capacity_2!$A:$A,$B$164,Capacity_2!$B:$B,$H175)-SUMIFS(Capacity_2!$C:$C,Capacity_2!$A:$A,$B$164,Capacity_2!$B:$B,$H175)</f>
        <v>17464.00208844</v>
      </c>
    </row>
    <row r="176" spans="1:30">
      <c r="H176" s="77" t="s">
        <v>122</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123</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-4359.2188829950082</v>
      </c>
      <c r="S177" s="1">
        <f t="shared" si="3"/>
        <v>-3411.4832796976866</v>
      </c>
      <c r="T177" s="1">
        <f t="shared" si="3"/>
        <v>-4803.9892452165122</v>
      </c>
      <c r="U177" s="1">
        <f t="shared" si="3"/>
        <v>-4812.0986896834766</v>
      </c>
      <c r="V177" s="1">
        <f t="shared" si="3"/>
        <v>-4418.1647835786453</v>
      </c>
      <c r="W177" s="1">
        <f t="shared" si="3"/>
        <v>-6139.6393241839924</v>
      </c>
      <c r="X177" s="1">
        <f t="shared" si="3"/>
        <v>-6406.3711230832596</v>
      </c>
      <c r="Y177" s="1">
        <f t="shared" si="3"/>
        <v>-6914.1601068957461</v>
      </c>
      <c r="Z177" s="1">
        <f t="shared" si="3"/>
        <v>-6595.6260273312</v>
      </c>
      <c r="AA177" s="1">
        <f t="shared" si="3"/>
        <v>-7322.2947162449827</v>
      </c>
      <c r="AB177" s="1">
        <f t="shared" si="3"/>
        <v>-6135.8958443982829</v>
      </c>
      <c r="AC177" s="1">
        <f t="shared" si="3"/>
        <v>-5931.4937810316969</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-3934.7068101136392</v>
      </c>
      <c r="K185" s="1">
        <f>SUMIFS(Generation_2!E:E,Generation_2!$A:$A,$B$182,Generation_2!$B:$B,$H185)-SUMIFS(Generation_2!$C:$C,Generation_2!$A:$A,$B$182,Generation_2!$B:$B,$H185)</f>
        <v>-4428.3984183210705</v>
      </c>
      <c r="L185" s="1">
        <f>SUMIFS(Generation_2!F:F,Generation_2!$A:$A,$B$182,Generation_2!$B:$B,$H185)-SUMIFS(Generation_2!$C:$C,Generation_2!$A:$A,$B$182,Generation_2!$B:$B,$H185)</f>
        <v>-9049.821332127598</v>
      </c>
      <c r="M185" s="1">
        <f>SUMIFS(Generation_2!G:G,Generation_2!$A:$A,$B$182,Generation_2!$B:$B,$H185)-SUMIFS(Generation_2!$C:$C,Generation_2!$A:$A,$B$182,Generation_2!$B:$B,$H185)</f>
        <v>-10693.005033807931</v>
      </c>
      <c r="N185" s="1">
        <f>SUMIFS(Generation_2!H:H,Generation_2!$A:$A,$B$182,Generation_2!$B:$B,$H185)-SUMIFS(Generation_2!$C:$C,Generation_2!$A:$A,$B$182,Generation_2!$B:$B,$H185)</f>
        <v>-14370.275122684543</v>
      </c>
      <c r="O185" s="1">
        <f>SUMIFS(Generation_2!I:I,Generation_2!$A:$A,$B$182,Generation_2!$B:$B,$H185)-SUMIFS(Generation_2!$C:$C,Generation_2!$A:$A,$B$182,Generation_2!$B:$B,$H185)</f>
        <v>-12453.811140998863</v>
      </c>
      <c r="P185" s="1">
        <f>SUMIFS(Generation_2!J:J,Generation_2!$A:$A,$B$182,Generation_2!$B:$B,$H185)-SUMIFS(Generation_2!$C:$C,Generation_2!$A:$A,$B$182,Generation_2!$B:$B,$H185)</f>
        <v>-15754.859558396216</v>
      </c>
      <c r="Q185" s="1">
        <f>SUMIFS(Generation_2!K:K,Generation_2!$A:$A,$B$182,Generation_2!$B:$B,$H185)-SUMIFS(Generation_2!$C:$C,Generation_2!$A:$A,$B$182,Generation_2!$B:$B,$H185)</f>
        <v>-15779.845792877095</v>
      </c>
      <c r="R185" s="1">
        <f>SUMIFS(Generation_2!L:L,Generation_2!$A:$A,$B$182,Generation_2!$B:$B,$H185)-SUMIFS(Generation_2!$C:$C,Generation_2!$A:$A,$B$182,Generation_2!$B:$B,$H185)</f>
        <v>-16682.572137674273</v>
      </c>
      <c r="S185" s="1">
        <f>SUMIFS(Generation_2!M:M,Generation_2!$A:$A,$B$182,Generation_2!$B:$B,$H185)-SUMIFS(Generation_2!$C:$C,Generation_2!$A:$A,$B$182,Generation_2!$B:$B,$H185)</f>
        <v>-25288.892830589743</v>
      </c>
      <c r="T185" s="1">
        <f>SUMIFS(Generation_2!N:N,Generation_2!$A:$A,$B$182,Generation_2!$B:$B,$H185)-SUMIFS(Generation_2!$C:$C,Generation_2!$A:$A,$B$182,Generation_2!$B:$B,$H185)</f>
        <v>-33922.740152894898</v>
      </c>
      <c r="U185" s="1">
        <f>SUMIFS(Generation_2!O:O,Generation_2!$A:$A,$B$182,Generation_2!$B:$B,$H185)-SUMIFS(Generation_2!$C:$C,Generation_2!$A:$A,$B$182,Generation_2!$B:$B,$H185)</f>
        <v>-33509.028665222562</v>
      </c>
      <c r="V185" s="1">
        <f>SUMIFS(Generation_2!P:P,Generation_2!$A:$A,$B$182,Generation_2!$B:$B,$H185)-SUMIFS(Generation_2!$C:$C,Generation_2!$A:$A,$B$182,Generation_2!$B:$B,$H185)</f>
        <v>-36202.306436032835</v>
      </c>
      <c r="W185" s="1">
        <f>SUMIFS(Generation_2!Q:Q,Generation_2!$A:$A,$B$182,Generation_2!$B:$B,$H185)-SUMIFS(Generation_2!$C:$C,Generation_2!$A:$A,$B$182,Generation_2!$B:$B,$H185)</f>
        <v>-63030.569996172322</v>
      </c>
      <c r="X185" s="1">
        <f>SUMIFS(Generation_2!R:R,Generation_2!$A:$A,$B$182,Generation_2!$B:$B,$H185)-SUMIFS(Generation_2!$C:$C,Generation_2!$A:$A,$B$182,Generation_2!$B:$B,$H185)</f>
        <v>-67584.780608624715</v>
      </c>
      <c r="Y185" s="1">
        <f>SUMIFS(Generation_2!S:S,Generation_2!$A:$A,$B$182,Generation_2!$B:$B,$H185)-SUMIFS(Generation_2!$C:$C,Generation_2!$A:$A,$B$182,Generation_2!$B:$B,$H185)</f>
        <v>-76372.44895599247</v>
      </c>
      <c r="Z185" s="1">
        <f>SUMIFS(Generation_2!T:T,Generation_2!$A:$A,$B$182,Generation_2!$B:$B,$H185)-SUMIFS(Generation_2!$C:$C,Generation_2!$A:$A,$B$182,Generation_2!$B:$B,$H185)</f>
        <v>-76070.214001657936</v>
      </c>
      <c r="AA185" s="1">
        <f>SUMIFS(Generation_2!U:U,Generation_2!$A:$A,$B$182,Generation_2!$B:$B,$H185)-SUMIFS(Generation_2!$C:$C,Generation_2!$A:$A,$B$182,Generation_2!$B:$B,$H185)</f>
        <v>-75528.1243910052</v>
      </c>
      <c r="AB185" s="1">
        <f>SUMIFS(Generation_2!V:V,Generation_2!$A:$A,$B$182,Generation_2!$B:$B,$H185)-SUMIFS(Generation_2!$C:$C,Generation_2!$A:$A,$B$182,Generation_2!$B:$B,$H185)</f>
        <v>-76427.826947401598</v>
      </c>
      <c r="AC185" s="1">
        <f>SUMIFS(Generation_2!W:W,Generation_2!$A:$A,$B$182,Generation_2!$B:$B,$H185)-SUMIFS(Generation_2!$C:$C,Generation_2!$A:$A,$B$182,Generation_2!$B:$B,$H185)</f>
        <v>-76334.256982024701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1557.5486678592788</v>
      </c>
      <c r="K186" s="1">
        <f>SUMIFS(Generation_2!E:E,Generation_2!$A:$A,$B$182,Generation_2!$B:$B,$H186)-SUMIFS(Generation_2!$C:$C,Generation_2!$A:$A,$B$182,Generation_2!$B:$B,$H186)</f>
        <v>1381.5052028304781</v>
      </c>
      <c r="L186" s="1">
        <f>SUMIFS(Generation_2!F:F,Generation_2!$A:$A,$B$182,Generation_2!$B:$B,$H186)-SUMIFS(Generation_2!$C:$C,Generation_2!$A:$A,$B$182,Generation_2!$B:$B,$H186)</f>
        <v>1836.8964191456689</v>
      </c>
      <c r="M186" s="1">
        <f>SUMIFS(Generation_2!G:G,Generation_2!$A:$A,$B$182,Generation_2!$B:$B,$H186)-SUMIFS(Generation_2!$C:$C,Generation_2!$A:$A,$B$182,Generation_2!$B:$B,$H186)</f>
        <v>2120.5862863117873</v>
      </c>
      <c r="N186" s="1">
        <f>SUMIFS(Generation_2!H:H,Generation_2!$A:$A,$B$182,Generation_2!$B:$B,$H186)-SUMIFS(Generation_2!$C:$C,Generation_2!$A:$A,$B$182,Generation_2!$B:$B,$H186)</f>
        <v>-938.43313928931821</v>
      </c>
      <c r="O186" s="1">
        <f>SUMIFS(Generation_2!I:I,Generation_2!$A:$A,$B$182,Generation_2!$B:$B,$H186)-SUMIFS(Generation_2!$C:$C,Generation_2!$A:$A,$B$182,Generation_2!$B:$B,$H186)</f>
        <v>-1264.6611965926568</v>
      </c>
      <c r="P186" s="1">
        <f>SUMIFS(Generation_2!J:J,Generation_2!$A:$A,$B$182,Generation_2!$B:$B,$H186)-SUMIFS(Generation_2!$C:$C,Generation_2!$A:$A,$B$182,Generation_2!$B:$B,$H186)</f>
        <v>-4613.0128317693161</v>
      </c>
      <c r="Q186" s="1">
        <f>SUMIFS(Generation_2!K:K,Generation_2!$A:$A,$B$182,Generation_2!$B:$B,$H186)-SUMIFS(Generation_2!$C:$C,Generation_2!$A:$A,$B$182,Generation_2!$B:$B,$H186)</f>
        <v>-3867.1527072579411</v>
      </c>
      <c r="R186" s="1">
        <f>SUMIFS(Generation_2!L:L,Generation_2!$A:$A,$B$182,Generation_2!$B:$B,$H186)-SUMIFS(Generation_2!$C:$C,Generation_2!$A:$A,$B$182,Generation_2!$B:$B,$H186)</f>
        <v>-8771.3556045769437</v>
      </c>
      <c r="S186" s="1">
        <f>SUMIFS(Generation_2!M:M,Generation_2!$A:$A,$B$182,Generation_2!$B:$B,$H186)-SUMIFS(Generation_2!$C:$C,Generation_2!$A:$A,$B$182,Generation_2!$B:$B,$H186)</f>
        <v>-9323.1991896253821</v>
      </c>
      <c r="T186" s="1">
        <f>SUMIFS(Generation_2!N:N,Generation_2!$A:$A,$B$182,Generation_2!$B:$B,$H186)-SUMIFS(Generation_2!$C:$C,Generation_2!$A:$A,$B$182,Generation_2!$B:$B,$H186)</f>
        <v>-9032.0697893365323</v>
      </c>
      <c r="U186" s="1">
        <f>SUMIFS(Generation_2!O:O,Generation_2!$A:$A,$B$182,Generation_2!$B:$B,$H186)-SUMIFS(Generation_2!$C:$C,Generation_2!$A:$A,$B$182,Generation_2!$B:$B,$H186)</f>
        <v>-8624.7926584616107</v>
      </c>
      <c r="V186" s="1">
        <f>SUMIFS(Generation_2!P:P,Generation_2!$A:$A,$B$182,Generation_2!$B:$B,$H186)-SUMIFS(Generation_2!$C:$C,Generation_2!$A:$A,$B$182,Generation_2!$B:$B,$H186)</f>
        <v>-9180.7338387738127</v>
      </c>
      <c r="W186" s="1">
        <f>SUMIFS(Generation_2!Q:Q,Generation_2!$A:$A,$B$182,Generation_2!$B:$B,$H186)-SUMIFS(Generation_2!$C:$C,Generation_2!$A:$A,$B$182,Generation_2!$B:$B,$H186)</f>
        <v>-9984.0886448223027</v>
      </c>
      <c r="X186" s="1">
        <f>SUMIFS(Generation_2!R:R,Generation_2!$A:$A,$B$182,Generation_2!$B:$B,$H186)-SUMIFS(Generation_2!$C:$C,Generation_2!$A:$A,$B$182,Generation_2!$B:$B,$H186)</f>
        <v>-10187.452300751247</v>
      </c>
      <c r="Y186" s="1">
        <f>SUMIFS(Generation_2!S:S,Generation_2!$A:$A,$B$182,Generation_2!$B:$B,$H186)-SUMIFS(Generation_2!$C:$C,Generation_2!$A:$A,$B$182,Generation_2!$B:$B,$H186)</f>
        <v>-10141.206545099638</v>
      </c>
      <c r="Z186" s="1">
        <f>SUMIFS(Generation_2!T:T,Generation_2!$A:$A,$B$182,Generation_2!$B:$B,$H186)-SUMIFS(Generation_2!$C:$C,Generation_2!$A:$A,$B$182,Generation_2!$B:$B,$H186)</f>
        <v>-9892.505696711185</v>
      </c>
      <c r="AA186" s="1">
        <f>SUMIFS(Generation_2!U:U,Generation_2!$A:$A,$B$182,Generation_2!$B:$B,$H186)-SUMIFS(Generation_2!$C:$C,Generation_2!$A:$A,$B$182,Generation_2!$B:$B,$H186)</f>
        <v>-9513.3734073918822</v>
      </c>
      <c r="AB186" s="1">
        <f>SUMIFS(Generation_2!V:V,Generation_2!$A:$A,$B$182,Generation_2!$B:$B,$H186)-SUMIFS(Generation_2!$C:$C,Generation_2!$A:$A,$B$182,Generation_2!$B:$B,$H186)</f>
        <v>-9626.6476034303851</v>
      </c>
      <c r="AC186" s="1">
        <f>SUMIFS(Generation_2!W:W,Generation_2!$A:$A,$B$182,Generation_2!$B:$B,$H186)-SUMIFS(Generation_2!$C:$C,Generation_2!$A:$A,$B$182,Generation_2!$B:$B,$H186)</f>
        <v>-10343.813452537615</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-14.259667200832155</v>
      </c>
      <c r="K187" s="1">
        <f>SUMIFS(Generation_2!E:E,Generation_2!$A:$A,$B$182,Generation_2!$B:$B,$H187)-SUMIFS(Generation_2!$C:$C,Generation_2!$A:$A,$B$182,Generation_2!$B:$B,$H187)</f>
        <v>-201.89752952963045</v>
      </c>
      <c r="L187" s="1">
        <f>SUMIFS(Generation_2!F:F,Generation_2!$A:$A,$B$182,Generation_2!$B:$B,$H187)-SUMIFS(Generation_2!$C:$C,Generation_2!$A:$A,$B$182,Generation_2!$B:$B,$H187)</f>
        <v>-1203.561340034179</v>
      </c>
      <c r="M187" s="1">
        <f>SUMIFS(Generation_2!G:G,Generation_2!$A:$A,$B$182,Generation_2!$B:$B,$H187)-SUMIFS(Generation_2!$C:$C,Generation_2!$A:$A,$B$182,Generation_2!$B:$B,$H187)</f>
        <v>-1200.150345056484</v>
      </c>
      <c r="N187" s="1">
        <f>SUMIFS(Generation_2!H:H,Generation_2!$A:$A,$B$182,Generation_2!$B:$B,$H187)-SUMIFS(Generation_2!$C:$C,Generation_2!$A:$A,$B$182,Generation_2!$B:$B,$H187)</f>
        <v>-1199.5824157830652</v>
      </c>
      <c r="O187" s="1">
        <f>SUMIFS(Generation_2!I:I,Generation_2!$A:$A,$B$182,Generation_2!$B:$B,$H187)-SUMIFS(Generation_2!$C:$C,Generation_2!$A:$A,$B$182,Generation_2!$B:$B,$H187)</f>
        <v>-731.65321098120739</v>
      </c>
      <c r="P187" s="1">
        <f>SUMIFS(Generation_2!J:J,Generation_2!$A:$A,$B$182,Generation_2!$B:$B,$H187)-SUMIFS(Generation_2!$C:$C,Generation_2!$A:$A,$B$182,Generation_2!$B:$B,$H187)</f>
        <v>-1202.8032091399141</v>
      </c>
      <c r="Q187" s="1">
        <f>SUMIFS(Generation_2!K:K,Generation_2!$A:$A,$B$182,Generation_2!$B:$B,$H187)-SUMIFS(Generation_2!$C:$C,Generation_2!$A:$A,$B$182,Generation_2!$B:$B,$H187)</f>
        <v>-1244.4895079926334</v>
      </c>
      <c r="R187" s="1">
        <f>SUMIFS(Generation_2!L:L,Generation_2!$A:$A,$B$182,Generation_2!$B:$B,$H187)-SUMIFS(Generation_2!$C:$C,Generation_2!$A:$A,$B$182,Generation_2!$B:$B,$H187)</f>
        <v>688.48446730550359</v>
      </c>
      <c r="S187" s="1">
        <f>SUMIFS(Generation_2!M:M,Generation_2!$A:$A,$B$182,Generation_2!$B:$B,$H187)-SUMIFS(Generation_2!$C:$C,Generation_2!$A:$A,$B$182,Generation_2!$B:$B,$H187)</f>
        <v>-511.73620224341994</v>
      </c>
      <c r="T187" s="1">
        <f>SUMIFS(Generation_2!N:N,Generation_2!$A:$A,$B$182,Generation_2!$B:$B,$H187)-SUMIFS(Generation_2!$C:$C,Generation_2!$A:$A,$B$182,Generation_2!$B:$B,$H187)</f>
        <v>1021.8852743629159</v>
      </c>
      <c r="U187" s="1">
        <f>SUMIFS(Generation_2!O:O,Generation_2!$A:$A,$B$182,Generation_2!$B:$B,$H187)-SUMIFS(Generation_2!$C:$C,Generation_2!$A:$A,$B$182,Generation_2!$B:$B,$H187)</f>
        <v>915.59522290223094</v>
      </c>
      <c r="V187" s="1">
        <f>SUMIFS(Generation_2!P:P,Generation_2!$A:$A,$B$182,Generation_2!$B:$B,$H187)-SUMIFS(Generation_2!$C:$C,Generation_2!$A:$A,$B$182,Generation_2!$B:$B,$H187)</f>
        <v>-204.95986926421665</v>
      </c>
      <c r="W187" s="1">
        <f>SUMIFS(Generation_2!Q:Q,Generation_2!$A:$A,$B$182,Generation_2!$B:$B,$H187)-SUMIFS(Generation_2!$C:$C,Generation_2!$A:$A,$B$182,Generation_2!$B:$B,$H187)</f>
        <v>1087.5378082887401</v>
      </c>
      <c r="X187" s="1">
        <f>SUMIFS(Generation_2!R:R,Generation_2!$A:$A,$B$182,Generation_2!$B:$B,$H187)-SUMIFS(Generation_2!$C:$C,Generation_2!$A:$A,$B$182,Generation_2!$B:$B,$H187)</f>
        <v>1438.0586899456521</v>
      </c>
      <c r="Y187" s="1">
        <f>SUMIFS(Generation_2!S:S,Generation_2!$A:$A,$B$182,Generation_2!$B:$B,$H187)-SUMIFS(Generation_2!$C:$C,Generation_2!$A:$A,$B$182,Generation_2!$B:$B,$H187)</f>
        <v>3256.3155927854532</v>
      </c>
      <c r="Z187" s="1">
        <f>SUMIFS(Generation_2!T:T,Generation_2!$A:$A,$B$182,Generation_2!$B:$B,$H187)-SUMIFS(Generation_2!$C:$C,Generation_2!$A:$A,$B$182,Generation_2!$B:$B,$H187)</f>
        <v>1460.8013557495524</v>
      </c>
      <c r="AA187" s="1">
        <f>SUMIFS(Generation_2!U:U,Generation_2!$A:$A,$B$182,Generation_2!$B:$B,$H187)-SUMIFS(Generation_2!$C:$C,Generation_2!$A:$A,$B$182,Generation_2!$B:$B,$H187)</f>
        <v>1310.0133009694409</v>
      </c>
      <c r="AB187" s="1">
        <f>SUMIFS(Generation_2!V:V,Generation_2!$A:$A,$B$182,Generation_2!$B:$B,$H187)-SUMIFS(Generation_2!$C:$C,Generation_2!$A:$A,$B$182,Generation_2!$B:$B,$H187)</f>
        <v>2311.3478271427684</v>
      </c>
      <c r="AC187" s="1">
        <f>SUMIFS(Generation_2!W:W,Generation_2!$A:$A,$B$182,Generation_2!$B:$B,$H187)-SUMIFS(Generation_2!$C:$C,Generation_2!$A:$A,$B$182,Generation_2!$B:$B,$H187)</f>
        <v>923.72757564275571</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-19.307262484994027</v>
      </c>
      <c r="K188" s="1">
        <f>SUMIFS(Generation_2!E:E,Generation_2!$A:$A,$B$182,Generation_2!$B:$B,$H188)-SUMIFS(Generation_2!$C:$C,Generation_2!$A:$A,$B$182,Generation_2!$B:$B,$H188)</f>
        <v>27.764891616584748</v>
      </c>
      <c r="L188" s="1">
        <f>SUMIFS(Generation_2!F:F,Generation_2!$A:$A,$B$182,Generation_2!$B:$B,$H188)-SUMIFS(Generation_2!$C:$C,Generation_2!$A:$A,$B$182,Generation_2!$B:$B,$H188)</f>
        <v>-60.71757051149438</v>
      </c>
      <c r="M188" s="1">
        <f>SUMIFS(Generation_2!G:G,Generation_2!$A:$A,$B$182,Generation_2!$B:$B,$H188)-SUMIFS(Generation_2!$C:$C,Generation_2!$A:$A,$B$182,Generation_2!$B:$B,$H188)</f>
        <v>-70.057939577271895</v>
      </c>
      <c r="N188" s="1">
        <f>SUMIFS(Generation_2!H:H,Generation_2!$A:$A,$B$182,Generation_2!$B:$B,$H188)-SUMIFS(Generation_2!$C:$C,Generation_2!$A:$A,$B$182,Generation_2!$B:$B,$H188)</f>
        <v>-74.144840673979161</v>
      </c>
      <c r="O188" s="1">
        <f>SUMIFS(Generation_2!I:I,Generation_2!$A:$A,$B$182,Generation_2!$B:$B,$H188)-SUMIFS(Generation_2!$C:$C,Generation_2!$A:$A,$B$182,Generation_2!$B:$B,$H188)</f>
        <v>-22.663633670209123</v>
      </c>
      <c r="P188" s="1">
        <f>SUMIFS(Generation_2!J:J,Generation_2!$A:$A,$B$182,Generation_2!$B:$B,$H188)-SUMIFS(Generation_2!$C:$C,Generation_2!$A:$A,$B$182,Generation_2!$B:$B,$H188)</f>
        <v>19.423107627832024</v>
      </c>
      <c r="Q188" s="1">
        <f>SUMIFS(Generation_2!K:K,Generation_2!$A:$A,$B$182,Generation_2!$B:$B,$H188)-SUMIFS(Generation_2!$C:$C,Generation_2!$A:$A,$B$182,Generation_2!$B:$B,$H188)</f>
        <v>-34.961187433159893</v>
      </c>
      <c r="R188" s="1">
        <f>SUMIFS(Generation_2!L:L,Generation_2!$A:$A,$B$182,Generation_2!$B:$B,$H188)-SUMIFS(Generation_2!$C:$C,Generation_2!$A:$A,$B$182,Generation_2!$B:$B,$H188)</f>
        <v>140.52971777087865</v>
      </c>
      <c r="S188" s="1">
        <f>SUMIFS(Generation_2!M:M,Generation_2!$A:$A,$B$182,Generation_2!$B:$B,$H188)-SUMIFS(Generation_2!$C:$C,Generation_2!$A:$A,$B$182,Generation_2!$B:$B,$H188)</f>
        <v>-19.314079898738214</v>
      </c>
      <c r="T188" s="1">
        <f>SUMIFS(Generation_2!N:N,Generation_2!$A:$A,$B$182,Generation_2!$B:$B,$H188)-SUMIFS(Generation_2!$C:$C,Generation_2!$A:$A,$B$182,Generation_2!$B:$B,$H188)</f>
        <v>108.75753578692289</v>
      </c>
      <c r="U188" s="1">
        <f>SUMIFS(Generation_2!O:O,Generation_2!$A:$A,$B$182,Generation_2!$B:$B,$H188)-SUMIFS(Generation_2!$C:$C,Generation_2!$A:$A,$B$182,Generation_2!$B:$B,$H188)</f>
        <v>25.629085482159525</v>
      </c>
      <c r="V188" s="1">
        <f>SUMIFS(Generation_2!P:P,Generation_2!$A:$A,$B$182,Generation_2!$B:$B,$H188)-SUMIFS(Generation_2!$C:$C,Generation_2!$A:$A,$B$182,Generation_2!$B:$B,$H188)</f>
        <v>44.948960055210961</v>
      </c>
      <c r="W188" s="1">
        <f>SUMIFS(Generation_2!Q:Q,Generation_2!$A:$A,$B$182,Generation_2!$B:$B,$H188)-SUMIFS(Generation_2!$C:$C,Generation_2!$A:$A,$B$182,Generation_2!$B:$B,$H188)</f>
        <v>92.538696824200855</v>
      </c>
      <c r="X188" s="1">
        <f>SUMIFS(Generation_2!R:R,Generation_2!$A:$A,$B$182,Generation_2!$B:$B,$H188)-SUMIFS(Generation_2!$C:$C,Generation_2!$A:$A,$B$182,Generation_2!$B:$B,$H188)</f>
        <v>205.38704382137595</v>
      </c>
      <c r="Y188" s="1">
        <f>SUMIFS(Generation_2!S:S,Generation_2!$A:$A,$B$182,Generation_2!$B:$B,$H188)-SUMIFS(Generation_2!$C:$C,Generation_2!$A:$A,$B$182,Generation_2!$B:$B,$H188)</f>
        <v>1865.5206501613743</v>
      </c>
      <c r="Z188" s="1">
        <f>SUMIFS(Generation_2!T:T,Generation_2!$A:$A,$B$182,Generation_2!$B:$B,$H188)-SUMIFS(Generation_2!$C:$C,Generation_2!$A:$A,$B$182,Generation_2!$B:$B,$H188)</f>
        <v>653.5559708493239</v>
      </c>
      <c r="AA188" s="1">
        <f>SUMIFS(Generation_2!U:U,Generation_2!$A:$A,$B$182,Generation_2!$B:$B,$H188)-SUMIFS(Generation_2!$C:$C,Generation_2!$A:$A,$B$182,Generation_2!$B:$B,$H188)</f>
        <v>444.55552919899844</v>
      </c>
      <c r="AB188" s="1">
        <f>SUMIFS(Generation_2!V:V,Generation_2!$A:$A,$B$182,Generation_2!$B:$B,$H188)-SUMIFS(Generation_2!$C:$C,Generation_2!$A:$A,$B$182,Generation_2!$B:$B,$H188)</f>
        <v>1525.1701177629284</v>
      </c>
      <c r="AC188" s="1">
        <f>SUMIFS(Generation_2!W:W,Generation_2!$A:$A,$B$182,Generation_2!$B:$B,$H188)-SUMIFS(Generation_2!$C:$C,Generation_2!$A:$A,$B$182,Generation_2!$B:$B,$H188)</f>
        <v>393.31905770424657</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-2734.5325889726882</v>
      </c>
      <c r="K189" s="1">
        <f>SUMIFS(Generation_2!E:E,Generation_2!$A:$A,$B$182,Generation_2!$B:$B,$H189)-SUMIFS(Generation_2!$C:$C,Generation_2!$A:$A,$B$182,Generation_2!$B:$B,$H189)</f>
        <v>-2874.4749761243074</v>
      </c>
      <c r="L189" s="1">
        <f>SUMIFS(Generation_2!F:F,Generation_2!$A:$A,$B$182,Generation_2!$B:$B,$H189)-SUMIFS(Generation_2!$C:$C,Generation_2!$A:$A,$B$182,Generation_2!$B:$B,$H189)</f>
        <v>459.8397604412603</v>
      </c>
      <c r="M189" s="1">
        <f>SUMIFS(Generation_2!G:G,Generation_2!$A:$A,$B$182,Generation_2!$B:$B,$H189)-SUMIFS(Generation_2!$C:$C,Generation_2!$A:$A,$B$182,Generation_2!$B:$B,$H189)</f>
        <v>-1976.4130730786856</v>
      </c>
      <c r="N189" s="1">
        <f>SUMIFS(Generation_2!H:H,Generation_2!$A:$A,$B$182,Generation_2!$B:$B,$H189)-SUMIFS(Generation_2!$C:$C,Generation_2!$A:$A,$B$182,Generation_2!$B:$B,$H189)</f>
        <v>427.2310177477666</v>
      </c>
      <c r="O189" s="1">
        <f>SUMIFS(Generation_2!I:I,Generation_2!$A:$A,$B$182,Generation_2!$B:$B,$H189)-SUMIFS(Generation_2!$C:$C,Generation_2!$A:$A,$B$182,Generation_2!$B:$B,$H189)</f>
        <v>-5702.528846981706</v>
      </c>
      <c r="P189" s="1">
        <f>SUMIFS(Generation_2!J:J,Generation_2!$A:$A,$B$182,Generation_2!$B:$B,$H189)-SUMIFS(Generation_2!$C:$C,Generation_2!$A:$A,$B$182,Generation_2!$B:$B,$H189)</f>
        <v>1772.7700042928445</v>
      </c>
      <c r="Q189" s="1">
        <f>SUMIFS(Generation_2!K:K,Generation_2!$A:$A,$B$182,Generation_2!$B:$B,$H189)-SUMIFS(Generation_2!$C:$C,Generation_2!$A:$A,$B$182,Generation_2!$B:$B,$H189)</f>
        <v>274.39151218290863</v>
      </c>
      <c r="R189" s="1">
        <f>SUMIFS(Generation_2!L:L,Generation_2!$A:$A,$B$182,Generation_2!$B:$B,$H189)-SUMIFS(Generation_2!$C:$C,Generation_2!$A:$A,$B$182,Generation_2!$B:$B,$H189)</f>
        <v>-2474.8787651986277</v>
      </c>
      <c r="S189" s="1">
        <f>SUMIFS(Generation_2!M:M,Generation_2!$A:$A,$B$182,Generation_2!$B:$B,$H189)-SUMIFS(Generation_2!$C:$C,Generation_2!$A:$A,$B$182,Generation_2!$B:$B,$H189)</f>
        <v>835.11348192556397</v>
      </c>
      <c r="T189" s="1">
        <f>SUMIFS(Generation_2!N:N,Generation_2!$A:$A,$B$182,Generation_2!$B:$B,$H189)-SUMIFS(Generation_2!$C:$C,Generation_2!$A:$A,$B$182,Generation_2!$B:$B,$H189)</f>
        <v>-1666.4239672900512</v>
      </c>
      <c r="U189" s="1">
        <f>SUMIFS(Generation_2!O:O,Generation_2!$A:$A,$B$182,Generation_2!$B:$B,$H189)-SUMIFS(Generation_2!$C:$C,Generation_2!$A:$A,$B$182,Generation_2!$B:$B,$H189)</f>
        <v>-1822.7533216307111</v>
      </c>
      <c r="V189" s="1">
        <f>SUMIFS(Generation_2!P:P,Generation_2!$A:$A,$B$182,Generation_2!$B:$B,$H189)-SUMIFS(Generation_2!$C:$C,Generation_2!$A:$A,$B$182,Generation_2!$B:$B,$H189)</f>
        <v>835.90340418070627</v>
      </c>
      <c r="W189" s="1">
        <f>SUMIFS(Generation_2!Q:Q,Generation_2!$A:$A,$B$182,Generation_2!$B:$B,$H189)-SUMIFS(Generation_2!$C:$C,Generation_2!$A:$A,$B$182,Generation_2!$B:$B,$H189)</f>
        <v>-1482.4467499648781</v>
      </c>
      <c r="X189" s="1">
        <f>SUMIFS(Generation_2!R:R,Generation_2!$A:$A,$B$182,Generation_2!$B:$B,$H189)-SUMIFS(Generation_2!$C:$C,Generation_2!$A:$A,$B$182,Generation_2!$B:$B,$H189)</f>
        <v>527.24791298409036</v>
      </c>
      <c r="Y189" s="1">
        <f>SUMIFS(Generation_2!S:S,Generation_2!$A:$A,$B$182,Generation_2!$B:$B,$H189)-SUMIFS(Generation_2!$C:$C,Generation_2!$A:$A,$B$182,Generation_2!$B:$B,$H189)</f>
        <v>-6205.2344260052596</v>
      </c>
      <c r="Z189" s="1">
        <f>SUMIFS(Generation_2!T:T,Generation_2!$A:$A,$B$182,Generation_2!$B:$B,$H189)-SUMIFS(Generation_2!$C:$C,Generation_2!$A:$A,$B$182,Generation_2!$B:$B,$H189)</f>
        <v>1730.4603945731833</v>
      </c>
      <c r="AA189" s="1">
        <f>SUMIFS(Generation_2!U:U,Generation_2!$A:$A,$B$182,Generation_2!$B:$B,$H189)-SUMIFS(Generation_2!$C:$C,Generation_2!$A:$A,$B$182,Generation_2!$B:$B,$H189)</f>
        <v>118.33494964778947</v>
      </c>
      <c r="AB189" s="1">
        <f>SUMIFS(Generation_2!V:V,Generation_2!$A:$A,$B$182,Generation_2!$B:$B,$H189)-SUMIFS(Generation_2!$C:$C,Generation_2!$A:$A,$B$182,Generation_2!$B:$B,$H189)</f>
        <v>-3435.0908805190666</v>
      </c>
      <c r="AC189" s="1">
        <f>SUMIFS(Generation_2!W:W,Generation_2!$A:$A,$B$182,Generation_2!$B:$B,$H189)-SUMIFS(Generation_2!$C:$C,Generation_2!$A:$A,$B$182,Generation_2!$B:$B,$H189)</f>
        <v>-266.13488079972558</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72.228452778840904</v>
      </c>
      <c r="K190" s="1">
        <f>SUMIFS(Generation_2!E:E,Generation_2!$A:$A,$B$182,Generation_2!$B:$B,$H190)-SUMIFS(Generation_2!$C:$C,Generation_2!$A:$A,$B$182,Generation_2!$B:$B,$H190)</f>
        <v>28.953567836879131</v>
      </c>
      <c r="L190" s="1">
        <f>SUMIFS(Generation_2!F:F,Generation_2!$A:$A,$B$182,Generation_2!$B:$B,$H190)-SUMIFS(Generation_2!$C:$C,Generation_2!$A:$A,$B$182,Generation_2!$B:$B,$H190)</f>
        <v>388.996869988767</v>
      </c>
      <c r="M190" s="1">
        <f>SUMIFS(Generation_2!G:G,Generation_2!$A:$A,$B$182,Generation_2!$B:$B,$H190)-SUMIFS(Generation_2!$C:$C,Generation_2!$A:$A,$B$182,Generation_2!$B:$B,$H190)</f>
        <v>1564.7250438405026</v>
      </c>
      <c r="N190" s="1">
        <f>SUMIFS(Generation_2!H:H,Generation_2!$A:$A,$B$182,Generation_2!$B:$B,$H190)-SUMIFS(Generation_2!$C:$C,Generation_2!$A:$A,$B$182,Generation_2!$B:$B,$H190)</f>
        <v>2351.1048138425313</v>
      </c>
      <c r="O190" s="1">
        <f>SUMIFS(Generation_2!I:I,Generation_2!$A:$A,$B$182,Generation_2!$B:$B,$H190)-SUMIFS(Generation_2!$C:$C,Generation_2!$A:$A,$B$182,Generation_2!$B:$B,$H190)</f>
        <v>4489.4599647395953</v>
      </c>
      <c r="P190" s="1">
        <f>SUMIFS(Generation_2!J:J,Generation_2!$A:$A,$B$182,Generation_2!$B:$B,$H190)-SUMIFS(Generation_2!$C:$C,Generation_2!$A:$A,$B$182,Generation_2!$B:$B,$H190)</f>
        <v>3651.8141120575342</v>
      </c>
      <c r="Q190" s="1">
        <f>SUMIFS(Generation_2!K:K,Generation_2!$A:$A,$B$182,Generation_2!$B:$B,$H190)-SUMIFS(Generation_2!$C:$C,Generation_2!$A:$A,$B$182,Generation_2!$B:$B,$H190)</f>
        <v>3878.997215555657</v>
      </c>
      <c r="R190" s="1">
        <f>SUMIFS(Generation_2!L:L,Generation_2!$A:$A,$B$182,Generation_2!$B:$B,$H190)-SUMIFS(Generation_2!$C:$C,Generation_2!$A:$A,$B$182,Generation_2!$B:$B,$H190)</f>
        <v>5444.8880404570218</v>
      </c>
      <c r="S190" s="1">
        <f>SUMIFS(Generation_2!M:M,Generation_2!$A:$A,$B$182,Generation_2!$B:$B,$H190)-SUMIFS(Generation_2!$C:$C,Generation_2!$A:$A,$B$182,Generation_2!$B:$B,$H190)</f>
        <v>6807.8162545135074</v>
      </c>
      <c r="T190" s="1">
        <f>SUMIFS(Generation_2!N:N,Generation_2!$A:$A,$B$182,Generation_2!$B:$B,$H190)-SUMIFS(Generation_2!$C:$C,Generation_2!$A:$A,$B$182,Generation_2!$B:$B,$H190)</f>
        <v>7131.0520052101729</v>
      </c>
      <c r="U190" s="1">
        <f>SUMIFS(Generation_2!O:O,Generation_2!$A:$A,$B$182,Generation_2!$B:$B,$H190)-SUMIFS(Generation_2!$C:$C,Generation_2!$A:$A,$B$182,Generation_2!$B:$B,$H190)</f>
        <v>7653.375586596143</v>
      </c>
      <c r="V190" s="1">
        <f>SUMIFS(Generation_2!P:P,Generation_2!$A:$A,$B$182,Generation_2!$B:$B,$H190)-SUMIFS(Generation_2!$C:$C,Generation_2!$A:$A,$B$182,Generation_2!$B:$B,$H190)</f>
        <v>8637.2921950793916</v>
      </c>
      <c r="W190" s="1">
        <f>SUMIFS(Generation_2!Q:Q,Generation_2!$A:$A,$B$182,Generation_2!$B:$B,$H190)-SUMIFS(Generation_2!$C:$C,Generation_2!$A:$A,$B$182,Generation_2!$B:$B,$H190)</f>
        <v>13314.630942309917</v>
      </c>
      <c r="X190" s="1">
        <f>SUMIFS(Generation_2!R:R,Generation_2!$A:$A,$B$182,Generation_2!$B:$B,$H190)-SUMIFS(Generation_2!$C:$C,Generation_2!$A:$A,$B$182,Generation_2!$B:$B,$H190)</f>
        <v>13709.193528048585</v>
      </c>
      <c r="Y190" s="1">
        <f>SUMIFS(Generation_2!S:S,Generation_2!$A:$A,$B$182,Generation_2!$B:$B,$H190)-SUMIFS(Generation_2!$C:$C,Generation_2!$A:$A,$B$182,Generation_2!$B:$B,$H190)</f>
        <v>15524.213532469497</v>
      </c>
      <c r="Z190" s="1">
        <f>SUMIFS(Generation_2!T:T,Generation_2!$A:$A,$B$182,Generation_2!$B:$B,$H190)-SUMIFS(Generation_2!$C:$C,Generation_2!$A:$A,$B$182,Generation_2!$B:$B,$H190)</f>
        <v>14782.026565025171</v>
      </c>
      <c r="AA190" s="1">
        <f>SUMIFS(Generation_2!U:U,Generation_2!$A:$A,$B$182,Generation_2!$B:$B,$H190)-SUMIFS(Generation_2!$C:$C,Generation_2!$A:$A,$B$182,Generation_2!$B:$B,$H190)</f>
        <v>14912.370374301907</v>
      </c>
      <c r="AB190" s="1">
        <f>SUMIFS(Generation_2!V:V,Generation_2!$A:$A,$B$182,Generation_2!$B:$B,$H190)-SUMIFS(Generation_2!$C:$C,Generation_2!$A:$A,$B$182,Generation_2!$B:$B,$H190)</f>
        <v>17955.45307645381</v>
      </c>
      <c r="AC190" s="1">
        <f>SUMIFS(Generation_2!W:W,Generation_2!$A:$A,$B$182,Generation_2!$B:$B,$H190)-SUMIFS(Generation_2!$C:$C,Generation_2!$A:$A,$B$182,Generation_2!$B:$B,$H190)</f>
        <v>18654.035480959094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1074.0575787238922</v>
      </c>
      <c r="K192" s="1">
        <f>SUMIFS(Generation_2!E:E,Generation_2!$A:$A,$B$182,Generation_2!$B:$B,$H192)-SUMIFS(Generation_2!$C:$C,Generation_2!$A:$A,$B$182,Generation_2!$B:$B,$H192)</f>
        <v>1275.6954110304432</v>
      </c>
      <c r="L192" s="1">
        <f>SUMIFS(Generation_2!F:F,Generation_2!$A:$A,$B$182,Generation_2!$B:$B,$H192)-SUMIFS(Generation_2!$C:$C,Generation_2!$A:$A,$B$182,Generation_2!$B:$B,$H192)</f>
        <v>1636.5325153832928</v>
      </c>
      <c r="M192" s="1">
        <f>SUMIFS(Generation_2!G:G,Generation_2!$A:$A,$B$182,Generation_2!$B:$B,$H192)-SUMIFS(Generation_2!$C:$C,Generation_2!$A:$A,$B$182,Generation_2!$B:$B,$H192)</f>
        <v>3585.825803836251</v>
      </c>
      <c r="N192" s="1">
        <f>SUMIFS(Generation_2!H:H,Generation_2!$A:$A,$B$182,Generation_2!$B:$B,$H192)-SUMIFS(Generation_2!$C:$C,Generation_2!$A:$A,$B$182,Generation_2!$B:$B,$H192)</f>
        <v>5761.358260506131</v>
      </c>
      <c r="O192" s="1">
        <f>SUMIFS(Generation_2!I:I,Generation_2!$A:$A,$B$182,Generation_2!$B:$B,$H192)-SUMIFS(Generation_2!$C:$C,Generation_2!$A:$A,$B$182,Generation_2!$B:$B,$H192)</f>
        <v>7149.0357510354443</v>
      </c>
      <c r="P192" s="1">
        <f>SUMIFS(Generation_2!J:J,Generation_2!$A:$A,$B$182,Generation_2!$B:$B,$H192)-SUMIFS(Generation_2!$C:$C,Generation_2!$A:$A,$B$182,Generation_2!$B:$B,$H192)</f>
        <v>8800.0893187714682</v>
      </c>
      <c r="Q192" s="1">
        <f>SUMIFS(Generation_2!K:K,Generation_2!$A:$A,$B$182,Generation_2!$B:$B,$H192)-SUMIFS(Generation_2!$C:$C,Generation_2!$A:$A,$B$182,Generation_2!$B:$B,$H192)</f>
        <v>9765.7421707712347</v>
      </c>
      <c r="R192" s="1">
        <f>SUMIFS(Generation_2!L:L,Generation_2!$A:$A,$B$182,Generation_2!$B:$B,$H192)-SUMIFS(Generation_2!$C:$C,Generation_2!$A:$A,$B$182,Generation_2!$B:$B,$H192)</f>
        <v>15767.533885262543</v>
      </c>
      <c r="S192" s="1">
        <f>SUMIFS(Generation_2!M:M,Generation_2!$A:$A,$B$182,Generation_2!$B:$B,$H192)-SUMIFS(Generation_2!$C:$C,Generation_2!$A:$A,$B$182,Generation_2!$B:$B,$H192)</f>
        <v>20382.720997946155</v>
      </c>
      <c r="T192" s="1">
        <f>SUMIFS(Generation_2!N:N,Generation_2!$A:$A,$B$182,Generation_2!$B:$B,$H192)-SUMIFS(Generation_2!$C:$C,Generation_2!$A:$A,$B$182,Generation_2!$B:$B,$H192)</f>
        <v>28102.675583678931</v>
      </c>
      <c r="U192" s="1">
        <f>SUMIFS(Generation_2!O:O,Generation_2!$A:$A,$B$182,Generation_2!$B:$B,$H192)-SUMIFS(Generation_2!$C:$C,Generation_2!$A:$A,$B$182,Generation_2!$B:$B,$H192)</f>
        <v>27397.09186321286</v>
      </c>
      <c r="V192" s="1">
        <f>SUMIFS(Generation_2!P:P,Generation_2!$A:$A,$B$182,Generation_2!$B:$B,$H192)-SUMIFS(Generation_2!$C:$C,Generation_2!$A:$A,$B$182,Generation_2!$B:$B,$H192)</f>
        <v>29928.108904709348</v>
      </c>
      <c r="W192" s="1">
        <f>SUMIFS(Generation_2!Q:Q,Generation_2!$A:$A,$B$182,Generation_2!$B:$B,$H192)-SUMIFS(Generation_2!$C:$C,Generation_2!$A:$A,$B$182,Generation_2!$B:$B,$H192)</f>
        <v>48760.216973605442</v>
      </c>
      <c r="X192" s="1">
        <f>SUMIFS(Generation_2!R:R,Generation_2!$A:$A,$B$182,Generation_2!$B:$B,$H192)-SUMIFS(Generation_2!$C:$C,Generation_2!$A:$A,$B$182,Generation_2!$B:$B,$H192)</f>
        <v>50064.883917818144</v>
      </c>
      <c r="Y192" s="1">
        <f>SUMIFS(Generation_2!S:S,Generation_2!$A:$A,$B$182,Generation_2!$B:$B,$H192)-SUMIFS(Generation_2!$C:$C,Generation_2!$A:$A,$B$182,Generation_2!$B:$B,$H192)</f>
        <v>61213.636945618586</v>
      </c>
      <c r="Z192" s="1">
        <f>SUMIFS(Generation_2!T:T,Generation_2!$A:$A,$B$182,Generation_2!$B:$B,$H192)-SUMIFS(Generation_2!$C:$C,Generation_2!$A:$A,$B$182,Generation_2!$B:$B,$H192)</f>
        <v>63474.287794778087</v>
      </c>
      <c r="AA192" s="1">
        <f>SUMIFS(Generation_2!U:U,Generation_2!$A:$A,$B$182,Generation_2!$B:$B,$H192)-SUMIFS(Generation_2!$C:$C,Generation_2!$A:$A,$B$182,Generation_2!$B:$B,$H192)</f>
        <v>63806.693411038497</v>
      </c>
      <c r="AB192" s="1">
        <f>SUMIFS(Generation_2!V:V,Generation_2!$A:$A,$B$182,Generation_2!$B:$B,$H192)-SUMIFS(Generation_2!$C:$C,Generation_2!$A:$A,$B$182,Generation_2!$B:$B,$H192)</f>
        <v>61356.473808987495</v>
      </c>
      <c r="AC192" s="1">
        <f>SUMIFS(Generation_2!W:W,Generation_2!$A:$A,$B$182,Generation_2!$B:$B,$H192)-SUMIFS(Generation_2!$C:$C,Generation_2!$A:$A,$B$182,Generation_2!$B:$B,$H192)</f>
        <v>61076.324596750019</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2195.928371821723</v>
      </c>
      <c r="L193" s="1">
        <f>SUMIFS(Generation_2!F:F,Generation_2!$A:$A,$B$182,Generation_2!$B:$B,$H193)-SUMIFS(Generation_2!$C:$C,Generation_2!$A:$A,$B$182,Generation_2!$B:$B,$H193)</f>
        <v>2825.2148934683573</v>
      </c>
      <c r="M193" s="1">
        <f>SUMIFS(Generation_2!G:G,Generation_2!$A:$A,$B$182,Generation_2!$B:$B,$H193)-SUMIFS(Generation_2!$C:$C,Generation_2!$A:$A,$B$182,Generation_2!$B:$B,$H193)</f>
        <v>4434.1226973581142</v>
      </c>
      <c r="N193" s="1">
        <f>SUMIFS(Generation_2!H:H,Generation_2!$A:$A,$B$182,Generation_2!$B:$B,$H193)-SUMIFS(Generation_2!$C:$C,Generation_2!$A:$A,$B$182,Generation_2!$B:$B,$H193)</f>
        <v>7414.6743659461463</v>
      </c>
      <c r="O193" s="1">
        <f>SUMIFS(Generation_2!I:I,Generation_2!$A:$A,$B$182,Generation_2!$B:$B,$H193)-SUMIFS(Generation_2!$C:$C,Generation_2!$A:$A,$B$182,Generation_2!$B:$B,$H193)</f>
        <v>12692.948522219147</v>
      </c>
      <c r="P193" s="1">
        <f>SUMIFS(Generation_2!J:J,Generation_2!$A:$A,$B$182,Generation_2!$B:$B,$H193)-SUMIFS(Generation_2!$C:$C,Generation_2!$A:$A,$B$182,Generation_2!$B:$B,$H193)</f>
        <v>9843.177485555796</v>
      </c>
      <c r="Q193" s="1">
        <f>SUMIFS(Generation_2!K:K,Generation_2!$A:$A,$B$182,Generation_2!$B:$B,$H193)-SUMIFS(Generation_2!$C:$C,Generation_2!$A:$A,$B$182,Generation_2!$B:$B,$H193)</f>
        <v>11236.471303933398</v>
      </c>
      <c r="R193" s="1">
        <f>SUMIFS(Generation_2!L:L,Generation_2!$A:$A,$B$182,Generation_2!$B:$B,$H193)-SUMIFS(Generation_2!$C:$C,Generation_2!$A:$A,$B$182,Generation_2!$B:$B,$H193)</f>
        <v>14889.39147077017</v>
      </c>
      <c r="S193" s="1">
        <f>SUMIFS(Generation_2!M:M,Generation_2!$A:$A,$B$182,Generation_2!$B:$B,$H193)-SUMIFS(Generation_2!$C:$C,Generation_2!$A:$A,$B$182,Generation_2!$B:$B,$H193)</f>
        <v>19188.570962699221</v>
      </c>
      <c r="T193" s="1">
        <f>SUMIFS(Generation_2!N:N,Generation_2!$A:$A,$B$182,Generation_2!$B:$B,$H193)-SUMIFS(Generation_2!$C:$C,Generation_2!$A:$A,$B$182,Generation_2!$B:$B,$H193)</f>
        <v>21590.35555511151</v>
      </c>
      <c r="U193" s="1">
        <f>SUMIFS(Generation_2!O:O,Generation_2!$A:$A,$B$182,Generation_2!$B:$B,$H193)-SUMIFS(Generation_2!$C:$C,Generation_2!$A:$A,$B$182,Generation_2!$B:$B,$H193)</f>
        <v>23520.257850156613</v>
      </c>
      <c r="V193" s="1">
        <f>SUMIFS(Generation_2!P:P,Generation_2!$A:$A,$B$182,Generation_2!$B:$B,$H193)-SUMIFS(Generation_2!$C:$C,Generation_2!$A:$A,$B$182,Generation_2!$B:$B,$H193)</f>
        <v>23838.440685186524</v>
      </c>
      <c r="W193" s="1">
        <f>SUMIFS(Generation_2!Q:Q,Generation_2!$A:$A,$B$182,Generation_2!$B:$B,$H193)-SUMIFS(Generation_2!$C:$C,Generation_2!$A:$A,$B$182,Generation_2!$B:$B,$H193)</f>
        <v>34555.527181031779</v>
      </c>
      <c r="X193" s="1">
        <f>SUMIFS(Generation_2!R:R,Generation_2!$A:$A,$B$182,Generation_2!$B:$B,$H193)-SUMIFS(Generation_2!$C:$C,Generation_2!$A:$A,$B$182,Generation_2!$B:$B,$H193)</f>
        <v>36429.545808787676</v>
      </c>
      <c r="Y193" s="1">
        <f>SUMIFS(Generation_2!S:S,Generation_2!$A:$A,$B$182,Generation_2!$B:$B,$H193)-SUMIFS(Generation_2!$C:$C,Generation_2!$A:$A,$B$182,Generation_2!$B:$B,$H193)</f>
        <v>39540.338726235554</v>
      </c>
      <c r="Z193" s="1">
        <f>SUMIFS(Generation_2!T:T,Generation_2!$A:$A,$B$182,Generation_2!$B:$B,$H193)-SUMIFS(Generation_2!$C:$C,Generation_2!$A:$A,$B$182,Generation_2!$B:$B,$H193)</f>
        <v>32928.966469300707</v>
      </c>
      <c r="AA193" s="1">
        <f>SUMIFS(Generation_2!U:U,Generation_2!$A:$A,$B$182,Generation_2!$B:$B,$H193)-SUMIFS(Generation_2!$C:$C,Generation_2!$A:$A,$B$182,Generation_2!$B:$B,$H193)</f>
        <v>35935.201940455343</v>
      </c>
      <c r="AB193" s="1">
        <f>SUMIFS(Generation_2!V:V,Generation_2!$A:$A,$B$182,Generation_2!$B:$B,$H193)-SUMIFS(Generation_2!$C:$C,Generation_2!$A:$A,$B$182,Generation_2!$B:$B,$H193)</f>
        <v>43619.820394363618</v>
      </c>
      <c r="AC193" s="1">
        <f>SUMIFS(Generation_2!W:W,Generation_2!$A:$A,$B$182,Generation_2!$B:$B,$H193)-SUMIFS(Generation_2!$C:$C,Generation_2!$A:$A,$B$182,Generation_2!$B:$B,$H193)</f>
        <v>45773.650570090191</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Fast Change (Counterfactual) vs. Fast Change (DP5)</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Fast Change (Counterfactual)</v>
      </c>
      <c r="C7" s="103"/>
      <c r="D7" s="103"/>
      <c r="E7" s="103"/>
      <c r="F7" s="103"/>
      <c r="I7" s="28"/>
    </row>
    <row r="8" spans="1:30" ht="17.399999999999999" thickBot="1">
      <c r="A8" s="101" t="s">
        <v>72</v>
      </c>
      <c r="B8" s="102" t="str">
        <f>CaseName_2</f>
        <v>Fast Change (DP5)</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7909.4136861999423</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115.56637032400397</v>
      </c>
      <c r="M13" s="14">
        <f>SUMIFS(BuildCost_1!F:F,BuildCost_1!$A:$A,$B$10)/1000-SUMIFS(BuildCost_2!F:F,BuildCost_2!$A:$A,$B$10)/1000</f>
        <v>317.59299404812822</v>
      </c>
      <c r="N13" s="14">
        <f>SUMIFS(BuildCost_1!G:G,BuildCost_1!$A:$A,$B$10)/1000-SUMIFS(BuildCost_2!G:G,BuildCost_2!$A:$A,$B$10)/1000</f>
        <v>413.16427805113682</v>
      </c>
      <c r="O13" s="14">
        <f>SUMIFS(BuildCost_1!H:H,BuildCost_1!$A:$A,$B$10)/1000-SUMIFS(BuildCost_2!H:H,BuildCost_2!$A:$A,$B$10)/1000</f>
        <v>423.37856846111612</v>
      </c>
      <c r="P13" s="14">
        <f>SUMIFS(BuildCost_1!I:I,BuildCost_1!$A:$A,$B$10)/1000-SUMIFS(BuildCost_2!I:I,BuildCost_2!$A:$A,$B$10)/1000</f>
        <v>797.81747440617528</v>
      </c>
      <c r="Q13" s="14">
        <f>SUMIFS(BuildCost_1!J:J,BuildCost_1!$A:$A,$B$10)/1000-SUMIFS(BuildCost_2!J:J,BuildCost_2!$A:$A,$B$10)/1000</f>
        <v>949.19160399691623</v>
      </c>
      <c r="R13" s="14">
        <f>SUMIFS(BuildCost_1!K:K,BuildCost_1!$A:$A,$B$10)/1000-SUMIFS(BuildCost_2!K:K,BuildCost_2!$A:$A,$B$10)/1000</f>
        <v>987.49570197474179</v>
      </c>
      <c r="S13" s="14">
        <f>SUMIFS(BuildCost_1!L:L,BuildCost_1!$A:$A,$B$10)/1000-SUMIFS(BuildCost_2!L:L,BuildCost_2!$A:$A,$B$10)/1000</f>
        <v>1211.6409294224893</v>
      </c>
      <c r="T13" s="14">
        <f>SUMIFS(BuildCost_1!M:M,BuildCost_1!$A:$A,$B$10)/1000-SUMIFS(BuildCost_2!M:M,BuildCost_2!$A:$A,$B$10)/1000</f>
        <v>1632.5006533927212</v>
      </c>
      <c r="U13" s="14">
        <f>SUMIFS(BuildCost_1!N:N,BuildCost_1!$A:$A,$B$10)/1000-SUMIFS(BuildCost_2!N:N,BuildCost_2!$A:$A,$B$10)/1000</f>
        <v>1402.2090924412007</v>
      </c>
      <c r="V13" s="14">
        <f>SUMIFS(BuildCost_1!O:O,BuildCost_1!$A:$A,$B$10)/1000-SUMIFS(BuildCost_2!O:O,BuildCost_2!$A:$A,$B$10)/1000</f>
        <v>1389.430705841974</v>
      </c>
      <c r="W13" s="14">
        <f>SUMIFS(BuildCost_1!P:P,BuildCost_1!$A:$A,$B$10)/1000-SUMIFS(BuildCost_2!P:P,BuildCost_2!$A:$A,$B$10)/1000</f>
        <v>1308.8796639523584</v>
      </c>
      <c r="X13" s="14">
        <f>SUMIFS(BuildCost_1!Q:Q,BuildCost_1!$A:$A,$B$10)/1000-SUMIFS(BuildCost_2!Q:Q,BuildCost_2!$A:$A,$B$10)/1000</f>
        <v>711.7101063690734</v>
      </c>
      <c r="Y13" s="14">
        <f>SUMIFS(BuildCost_1!R:R,BuildCost_1!$A:$A,$B$10)/1000-SUMIFS(BuildCost_2!R:R,BuildCost_2!$A:$A,$B$10)/1000</f>
        <v>928.30370305510587</v>
      </c>
      <c r="Z13" s="14">
        <f>SUMIFS(BuildCost_1!S:S,BuildCost_1!$A:$A,$B$10)/1000-SUMIFS(BuildCost_2!S:S,BuildCost_2!$A:$A,$B$10)/1000</f>
        <v>1196.9407994959975</v>
      </c>
      <c r="AA13" s="14">
        <f>SUMIFS(BuildCost_1!T:T,BuildCost_1!$A:$A,$B$10)/1000-SUMIFS(BuildCost_2!T:T,BuildCost_2!$A:$A,$B$10)/1000</f>
        <v>1222.0476699118035</v>
      </c>
      <c r="AB13" s="14">
        <f>SUMIFS(BuildCost_1!U:U,BuildCost_1!$A:$A,$B$10)/1000-SUMIFS(BuildCost_2!U:U,BuildCost_2!$A:$A,$B$10)/1000</f>
        <v>1222.4367107329208</v>
      </c>
      <c r="AC13" s="14">
        <f>SUMIFS(BuildCost_1!V:V,BuildCost_1!$A:$A,$B$10)/1000-SUMIFS(BuildCost_2!V:V,BuildCost_2!$A:$A,$B$10)/1000</f>
        <v>1041.4660295195963</v>
      </c>
      <c r="AD13" s="14">
        <f>SUMIFS(BuildCost_1!W:W,BuildCost_1!$A:$A,$B$10)/1000-SUMIFS(BuildCost_2!W:W,BuildCost_2!$A:$A,$B$10)/1000</f>
        <v>1273.1289011475592</v>
      </c>
    </row>
    <row r="14" spans="1:30">
      <c r="E14" s="43"/>
      <c r="F14" s="42"/>
      <c r="G14" s="10"/>
      <c r="H14" s="7" t="s">
        <v>102</v>
      </c>
      <c r="I14" s="30">
        <f t="shared" si="0"/>
        <v>-891.58909120367844</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-43.328296624158611</v>
      </c>
      <c r="M14" s="14">
        <f>SUMIFS(FOMCost_1!F:F,FOMCost_1!$A:$A,$B$10)/1000-SUMIFS(FOMCost_2!F:F,FOMCost_2!$A:$A,$B$10)/1000</f>
        <v>-661.42792201902876</v>
      </c>
      <c r="N14" s="14">
        <f>SUMIFS(FOMCost_1!G:G,FOMCost_1!$A:$A,$B$10)/1000-SUMIFS(FOMCost_2!G:G,FOMCost_2!$A:$A,$B$10)/1000</f>
        <v>71.391550639193611</v>
      </c>
      <c r="O14" s="14">
        <f>SUMIFS(FOMCost_1!H:H,FOMCost_1!$A:$A,$B$10)/1000-SUMIFS(FOMCost_2!H:H,FOMCost_2!$A:$A,$B$10)/1000</f>
        <v>-13.005769785739176</v>
      </c>
      <c r="P14" s="14">
        <f>SUMIFS(FOMCost_1!I:I,FOMCost_1!$A:$A,$B$10)/1000-SUMIFS(FOMCost_2!I:I,FOMCost_2!$A:$A,$B$10)/1000</f>
        <v>-1031.8836515901148</v>
      </c>
      <c r="Q14" s="14">
        <f>SUMIFS(FOMCost_1!J:J,FOMCost_1!$A:$A,$B$10)/1000-SUMIFS(FOMCost_2!J:J,FOMCost_2!$A:$A,$B$10)/1000</f>
        <v>-115.82361841696274</v>
      </c>
      <c r="R14" s="14">
        <f>SUMIFS(FOMCost_1!K:K,FOMCost_1!$A:$A,$B$10)/1000-SUMIFS(FOMCost_2!K:K,FOMCost_2!$A:$A,$B$10)/1000</f>
        <v>-166.42401652763192</v>
      </c>
      <c r="S14" s="14">
        <f>SUMIFS(FOMCost_1!L:L,FOMCost_1!$A:$A,$B$10)/1000-SUMIFS(FOMCost_2!L:L,FOMCost_2!$A:$A,$B$10)/1000</f>
        <v>-96.437099940730604</v>
      </c>
      <c r="T14" s="14">
        <f>SUMIFS(FOMCost_1!M:M,FOMCost_1!$A:$A,$B$10)/1000-SUMIFS(FOMCost_2!M:M,FOMCost_2!$A:$A,$B$10)/1000</f>
        <v>-372.86073421361516</v>
      </c>
      <c r="U14" s="14">
        <f>SUMIFS(FOMCost_1!N:N,FOMCost_1!$A:$A,$B$10)/1000-SUMIFS(FOMCost_2!N:N,FOMCost_2!$A:$A,$B$10)/1000</f>
        <v>340.60004709323994</v>
      </c>
      <c r="V14" s="14">
        <f>SUMIFS(FOMCost_1!O:O,FOMCost_1!$A:$A,$B$10)/1000-SUMIFS(FOMCost_2!O:O,FOMCost_2!$A:$A,$B$10)/1000</f>
        <v>-228.97725878352912</v>
      </c>
      <c r="W14" s="14">
        <f>SUMIFS(FOMCost_1!P:P,FOMCost_1!$A:$A,$B$10)/1000-SUMIFS(FOMCost_2!P:P,FOMCost_2!$A:$A,$B$10)/1000</f>
        <v>-240.94387577941552</v>
      </c>
      <c r="X14" s="14">
        <f>SUMIFS(FOMCost_1!Q:Q,FOMCost_1!$A:$A,$B$10)/1000-SUMIFS(FOMCost_2!Q:Q,FOMCost_2!$A:$A,$B$10)/1000</f>
        <v>118.13007063801933</v>
      </c>
      <c r="Y14" s="14">
        <f>SUMIFS(FOMCost_1!R:R,FOMCost_1!$A:$A,$B$10)/1000-SUMIFS(FOMCost_2!R:R,FOMCost_2!$A:$A,$B$10)/1000</f>
        <v>13.189968106152719</v>
      </c>
      <c r="Z14" s="14">
        <f>SUMIFS(FOMCost_1!S:S,FOMCost_1!$A:$A,$B$10)/1000-SUMIFS(FOMCost_2!S:S,FOMCost_2!$A:$A,$B$10)/1000</f>
        <v>-96.274142205708358</v>
      </c>
      <c r="AA14" s="14">
        <f>SUMIFS(FOMCost_1!T:T,FOMCost_1!$A:$A,$B$10)/1000-SUMIFS(FOMCost_2!T:T,FOMCost_2!$A:$A,$B$10)/1000</f>
        <v>886.382496368376</v>
      </c>
      <c r="AB14" s="14">
        <f>SUMIFS(FOMCost_1!U:U,FOMCost_1!$A:$A,$B$10)/1000-SUMIFS(FOMCost_2!U:U,FOMCost_2!$A:$A,$B$10)/1000</f>
        <v>621.45980765694912</v>
      </c>
      <c r="AC14" s="14">
        <f>SUMIFS(FOMCost_1!V:V,FOMCost_1!$A:$A,$B$10)/1000-SUMIFS(FOMCost_2!V:V,FOMCost_2!$A:$A,$B$10)/1000</f>
        <v>541.03070371665945</v>
      </c>
      <c r="AD14" s="14">
        <f>SUMIFS(FOMCost_1!W:W,FOMCost_1!$A:$A,$B$10)/1000-SUMIFS(FOMCost_2!W:W,FOMCost_2!$A:$A,$B$10)/1000</f>
        <v>-120.1440496506716</v>
      </c>
    </row>
    <row r="15" spans="1:30">
      <c r="E15" s="43"/>
      <c r="F15" s="42"/>
      <c r="G15" s="42"/>
      <c r="H15" s="7" t="s">
        <v>103</v>
      </c>
      <c r="I15" s="30">
        <f t="shared" si="0"/>
        <v>11338.079070150077</v>
      </c>
      <c r="J15" s="14">
        <f>SUMIFS(FuelCost_1!C:C,FuelCost_1!$A:$A,$B$10)/1000-SUMIFS(FuelCost_2!C:C,FuelCost_2!$A:$A,$B$10)/1000</f>
        <v>0.2907344574337003</v>
      </c>
      <c r="K15" s="14">
        <f>SUMIFS(FuelCost_1!D:D,FuelCost_1!$A:$A,$B$10)/1000-SUMIFS(FuelCost_2!D:D,FuelCost_2!$A:$A,$B$10)/1000</f>
        <v>7.4949046130577699</v>
      </c>
      <c r="L15" s="14">
        <f>SUMIFS(FuelCost_1!E:E,FuelCost_1!$A:$A,$B$10)/1000-SUMIFS(FuelCost_2!E:E,FuelCost_2!$A:$A,$B$10)/1000</f>
        <v>-49.888197584582031</v>
      </c>
      <c r="M15" s="14">
        <f>SUMIFS(FuelCost_1!F:F,FuelCost_1!$A:$A,$B$10)/1000-SUMIFS(FuelCost_2!F:F,FuelCost_2!$A:$A,$B$10)/1000</f>
        <v>-16.517828197040672</v>
      </c>
      <c r="N15" s="14">
        <f>SUMIFS(FuelCost_1!G:G,FuelCost_1!$A:$A,$B$10)/1000-SUMIFS(FuelCost_2!G:G,FuelCost_2!$A:$A,$B$10)/1000</f>
        <v>-52.06740787494482</v>
      </c>
      <c r="O15" s="14">
        <f>SUMIFS(FuelCost_1!H:H,FuelCost_1!$A:$A,$B$10)/1000-SUMIFS(FuelCost_2!H:H,FuelCost_2!$A:$A,$B$10)/1000</f>
        <v>58.639086079621848</v>
      </c>
      <c r="P15" s="14">
        <f>SUMIFS(FuelCost_1!I:I,FuelCost_1!$A:$A,$B$10)/1000-SUMIFS(FuelCost_2!I:I,FuelCost_2!$A:$A,$B$10)/1000</f>
        <v>245.59184291041265</v>
      </c>
      <c r="Q15" s="14">
        <f>SUMIFS(FuelCost_1!J:J,FuelCost_1!$A:$A,$B$10)/1000-SUMIFS(FuelCost_2!J:J,FuelCost_2!$A:$A,$B$10)/1000</f>
        <v>145.44701241392158</v>
      </c>
      <c r="R15" s="14">
        <f>SUMIFS(FuelCost_1!K:K,FuelCost_1!$A:$A,$B$10)/1000-SUMIFS(FuelCost_2!K:K,FuelCost_2!$A:$A,$B$10)/1000</f>
        <v>172.85912626701474</v>
      </c>
      <c r="S15" s="14">
        <f>SUMIFS(FuelCost_1!L:L,FuelCost_1!$A:$A,$B$10)/1000-SUMIFS(FuelCost_2!L:L,FuelCost_2!$A:$A,$B$10)/1000</f>
        <v>330.43755845163741</v>
      </c>
      <c r="T15" s="14">
        <f>SUMIFS(FuelCost_1!M:M,FuelCost_1!$A:$A,$B$10)/1000-SUMIFS(FuelCost_2!M:M,FuelCost_2!$A:$A,$B$10)/1000</f>
        <v>532.46706698394019</v>
      </c>
      <c r="U15" s="14">
        <f>SUMIFS(FuelCost_1!N:N,FuelCost_1!$A:$A,$B$10)/1000-SUMIFS(FuelCost_2!N:N,FuelCost_2!$A:$A,$B$10)/1000</f>
        <v>1791.1222349681743</v>
      </c>
      <c r="V15" s="14">
        <f>SUMIFS(FuelCost_1!O:O,FuelCost_1!$A:$A,$B$10)/1000-SUMIFS(FuelCost_2!O:O,FuelCost_2!$A:$A,$B$10)/1000</f>
        <v>1865.6546993083778</v>
      </c>
      <c r="W15" s="14">
        <f>SUMIFS(FuelCost_1!P:P,FuelCost_1!$A:$A,$B$10)/1000-SUMIFS(FuelCost_2!P:P,FuelCost_2!$A:$A,$B$10)/1000</f>
        <v>1877.7020729519331</v>
      </c>
      <c r="X15" s="14">
        <f>SUMIFS(FuelCost_1!Q:Q,FuelCost_1!$A:$A,$B$10)/1000-SUMIFS(FuelCost_2!Q:Q,FuelCost_2!$A:$A,$B$10)/1000</f>
        <v>2627.5578044749909</v>
      </c>
      <c r="Y15" s="14">
        <f>SUMIFS(FuelCost_1!R:R,FuelCost_1!$A:$A,$B$10)/1000-SUMIFS(FuelCost_2!R:R,FuelCost_2!$A:$A,$B$10)/1000</f>
        <v>2916.2917558277768</v>
      </c>
      <c r="Z15" s="14">
        <f>SUMIFS(FuelCost_1!S:S,FuelCost_1!$A:$A,$B$10)/1000-SUMIFS(FuelCost_2!S:S,FuelCost_2!$A:$A,$B$10)/1000</f>
        <v>4016.024008539126</v>
      </c>
      <c r="AA15" s="14">
        <f>SUMIFS(FuelCost_1!T:T,FuelCost_1!$A:$A,$B$10)/1000-SUMIFS(FuelCost_2!T:T,FuelCost_2!$A:$A,$B$10)/1000</f>
        <v>3762.6937698832712</v>
      </c>
      <c r="AB15" s="14">
        <f>SUMIFS(FuelCost_1!U:U,FuelCost_1!$A:$A,$B$10)/1000-SUMIFS(FuelCost_2!U:U,FuelCost_2!$A:$A,$B$10)/1000</f>
        <v>4105.202728075089</v>
      </c>
      <c r="AC15" s="14">
        <f>SUMIFS(FuelCost_1!V:V,FuelCost_1!$A:$A,$B$10)/1000-SUMIFS(FuelCost_2!V:V,FuelCost_2!$A:$A,$B$10)/1000</f>
        <v>4441.0950050438605</v>
      </c>
      <c r="AD15" s="14">
        <f>SUMIFS(FuelCost_1!W:W,FuelCost_1!$A:$A,$B$10)/1000-SUMIFS(FuelCost_2!W:W,FuelCost_2!$A:$A,$B$10)/1000</f>
        <v>4593.4454363480745</v>
      </c>
    </row>
    <row r="16" spans="1:30">
      <c r="E16" s="43"/>
      <c r="F16" s="42"/>
      <c r="G16" s="42"/>
      <c r="H16" s="7" t="s">
        <v>104</v>
      </c>
      <c r="I16" s="30">
        <f t="shared" si="0"/>
        <v>382.8312561374882</v>
      </c>
      <c r="J16" s="14">
        <f>SUMIFS(VOMCost_1!C:C,VOMCost_1!$A:$A,$B$10)/1000-SUMIFS(VOMCost_2!C:C,VOMCost_2!$A:$A,$B$10)/1000</f>
        <v>-5.1635348471904763E-2</v>
      </c>
      <c r="K16" s="14">
        <f>SUMIFS(VOMCost_1!D:D,VOMCost_1!$A:$A,$B$10)/1000-SUMIFS(VOMCost_2!D:D,VOMCost_2!$A:$A,$B$10)/1000</f>
        <v>-0.94696025603911949</v>
      </c>
      <c r="L16" s="14">
        <f>SUMIFS(VOMCost_1!E:E,VOMCost_1!$A:$A,$B$10)/1000-SUMIFS(VOMCost_2!E:E,VOMCost_2!$A:$A,$B$10)/1000</f>
        <v>-1.034145881145264</v>
      </c>
      <c r="M16" s="14">
        <f>SUMIFS(VOMCost_1!F:F,VOMCost_1!$A:$A,$B$10)/1000-SUMIFS(VOMCost_2!F:F,VOMCost_2!$A:$A,$B$10)/1000</f>
        <v>-8.3778096339929107</v>
      </c>
      <c r="N16" s="14">
        <f>SUMIFS(VOMCost_1!G:G,VOMCost_1!$A:$A,$B$10)/1000-SUMIFS(VOMCost_2!G:G,VOMCost_2!$A:$A,$B$10)/1000</f>
        <v>-17.840548060663309</v>
      </c>
      <c r="O16" s="14">
        <f>SUMIFS(VOMCost_1!H:H,VOMCost_1!$A:$A,$B$10)/1000-SUMIFS(VOMCost_2!H:H,VOMCost_2!$A:$A,$B$10)/1000</f>
        <v>-8.9163459912713279</v>
      </c>
      <c r="P16" s="14">
        <f>SUMIFS(VOMCost_1!I:I,VOMCost_1!$A:$A,$B$10)/1000-SUMIFS(VOMCost_2!I:I,VOMCost_2!$A:$A,$B$10)/1000</f>
        <v>-26.362332480675718</v>
      </c>
      <c r="Q16" s="14">
        <f>SUMIFS(VOMCost_1!J:J,VOMCost_1!$A:$A,$B$10)/1000-SUMIFS(VOMCost_2!J:J,VOMCost_2!$A:$A,$B$10)/1000</f>
        <v>-27.635948040754101</v>
      </c>
      <c r="R16" s="14">
        <f>SUMIFS(VOMCost_1!K:K,VOMCost_1!$A:$A,$B$10)/1000-SUMIFS(VOMCost_2!K:K,VOMCost_2!$A:$A,$B$10)/1000</f>
        <v>-19.821710159228928</v>
      </c>
      <c r="S16" s="14">
        <f>SUMIFS(VOMCost_1!L:L,VOMCost_1!$A:$A,$B$10)/1000-SUMIFS(VOMCost_2!L:L,VOMCost_2!$A:$A,$B$10)/1000</f>
        <v>-40.484153023148906</v>
      </c>
      <c r="T16" s="14">
        <f>SUMIFS(VOMCost_1!M:M,VOMCost_1!$A:$A,$B$10)/1000-SUMIFS(VOMCost_2!M:M,VOMCost_2!$A:$A,$B$10)/1000</f>
        <v>-34.136561027910602</v>
      </c>
      <c r="U16" s="14">
        <f>SUMIFS(VOMCost_1!N:N,VOMCost_1!$A:$A,$B$10)/1000-SUMIFS(VOMCost_2!N:N,VOMCost_2!$A:$A,$B$10)/1000</f>
        <v>36.90933068723416</v>
      </c>
      <c r="V16" s="14">
        <f>SUMIFS(VOMCost_1!O:O,VOMCost_1!$A:$A,$B$10)/1000-SUMIFS(VOMCost_2!O:O,VOMCost_2!$A:$A,$B$10)/1000</f>
        <v>45.6223036618577</v>
      </c>
      <c r="W16" s="14">
        <f>SUMIFS(VOMCost_1!P:P,VOMCost_1!$A:$A,$B$10)/1000-SUMIFS(VOMCost_2!P:P,VOMCost_2!$A:$A,$B$10)/1000</f>
        <v>50.902744331183499</v>
      </c>
      <c r="X16" s="14">
        <f>SUMIFS(VOMCost_1!Q:Q,VOMCost_1!$A:$A,$B$10)/1000-SUMIFS(VOMCost_2!Q:Q,VOMCost_2!$A:$A,$B$10)/1000</f>
        <v>140.02181564692864</v>
      </c>
      <c r="Y16" s="14">
        <f>SUMIFS(VOMCost_1!R:R,VOMCost_1!$A:$A,$B$10)/1000-SUMIFS(VOMCost_2!R:R,VOMCost_2!$A:$A,$B$10)/1000</f>
        <v>150.68936932388749</v>
      </c>
      <c r="Z16" s="14">
        <f>SUMIFS(VOMCost_1!S:S,VOMCost_1!$A:$A,$B$10)/1000-SUMIFS(VOMCost_2!S:S,VOMCost_2!$A:$A,$B$10)/1000</f>
        <v>202.44121548721034</v>
      </c>
      <c r="AA16" s="14">
        <f>SUMIFS(VOMCost_1!T:T,VOMCost_1!$A:$A,$B$10)/1000-SUMIFS(VOMCost_2!T:T,VOMCost_2!$A:$A,$B$10)/1000</f>
        <v>178.75943756833112</v>
      </c>
      <c r="AB16" s="14">
        <f>SUMIFS(VOMCost_1!U:U,VOMCost_1!$A:$A,$B$10)/1000-SUMIFS(VOMCost_2!U:U,VOMCost_2!$A:$A,$B$10)/1000</f>
        <v>214.24300777429653</v>
      </c>
      <c r="AC16" s="14">
        <f>SUMIFS(VOMCost_1!V:V,VOMCost_1!$A:$A,$B$10)/1000-SUMIFS(VOMCost_2!V:V,VOMCost_2!$A:$A,$B$10)/1000</f>
        <v>244.67825503032952</v>
      </c>
      <c r="AD16" s="14">
        <f>SUMIFS(VOMCost_1!W:W,VOMCost_1!$A:$A,$B$10)/1000-SUMIFS(VOMCost_2!W:W,VOMCost_2!$A:$A,$B$10)/1000</f>
        <v>243.26242162614653</v>
      </c>
    </row>
    <row r="17" spans="1:60">
      <c r="E17" s="43"/>
      <c r="F17" s="42"/>
      <c r="G17" s="42"/>
      <c r="H17" s="7" t="s">
        <v>105</v>
      </c>
      <c r="I17" s="14">
        <f t="shared" si="0"/>
        <v>-1114.2643135002277</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-4.5327249999995471</v>
      </c>
      <c r="S17" s="14">
        <f>SUMIFS(REZTxCost_1!L:L,REZTxCost_1!$A:$A,$B$10)/1000-SUMIFS(REZTxCost_2!L:L,REZTxCost_2!$A:$A,$B$10)/1000</f>
        <v>-25.755825086815705</v>
      </c>
      <c r="T17" s="14">
        <f>SUMIFS(REZTxCost_1!M:M,REZTxCost_1!$A:$A,$B$10)/1000-SUMIFS(REZTxCost_2!M:M,REZTxCost_2!$A:$A,$B$10)/1000</f>
        <v>-56.127038132289023</v>
      </c>
      <c r="U17" s="14">
        <f>SUMIFS(REZTxCost_1!N:N,REZTxCost_1!$A:$A,$B$10)/1000-SUMIFS(REZTxCost_2!N:N,REZTxCost_2!$A:$A,$B$10)/1000</f>
        <v>-51.556270236559847</v>
      </c>
      <c r="V17" s="14">
        <f>SUMIFS(REZTxCost_1!O:O,REZTxCost_1!$A:$A,$B$10)/1000-SUMIFS(REZTxCost_2!O:O,REZTxCost_2!$A:$A,$B$10)/1000</f>
        <v>-57.885456255946167</v>
      </c>
      <c r="W17" s="14">
        <f>SUMIFS(REZTxCost_1!P:P,REZTxCost_1!$A:$A,$B$10)/1000-SUMIFS(REZTxCost_2!P:P,REZTxCost_2!$A:$A,$B$10)/1000</f>
        <v>-65.101759480113643</v>
      </c>
      <c r="X17" s="14">
        <f>SUMIFS(REZTxCost_1!Q:Q,REZTxCost_1!$A:$A,$B$10)/1000-SUMIFS(REZTxCost_2!Q:Q,REZTxCost_2!$A:$A,$B$10)/1000</f>
        <v>-210.53383109506936</v>
      </c>
      <c r="Y17" s="14">
        <f>SUMIFS(REZTxCost_1!R:R,REZTxCost_1!$A:$A,$B$10)/1000-SUMIFS(REZTxCost_2!R:R,REZTxCost_2!$A:$A,$B$10)/1000</f>
        <v>-237.60443281728888</v>
      </c>
      <c r="Z17" s="14">
        <f>SUMIFS(REZTxCost_1!S:S,REZTxCost_1!$A:$A,$B$10)/1000-SUMIFS(REZTxCost_2!S:S,REZTxCost_2!$A:$A,$B$10)/1000</f>
        <v>-517.13754890150062</v>
      </c>
      <c r="AA17" s="14">
        <f>SUMIFS(REZTxCost_1!T:T,REZTxCost_1!$A:$A,$B$10)/1000-SUMIFS(REZTxCost_2!T:T,REZTxCost_2!$A:$A,$B$10)/1000</f>
        <v>-517.13754890150062</v>
      </c>
      <c r="AB17" s="14">
        <f>SUMIFS(REZTxCost_1!U:U,REZTxCost_1!$A:$A,$B$10)/1000-SUMIFS(REZTxCost_2!U:U,REZTxCost_2!$A:$A,$B$10)/1000</f>
        <v>-539.12203533181821</v>
      </c>
      <c r="AC17" s="14">
        <f>SUMIFS(REZTxCost_1!V:V,REZTxCost_1!$A:$A,$B$10)/1000-SUMIFS(REZTxCost_2!V:V,REZTxCost_2!$A:$A,$B$10)/1000</f>
        <v>-603.50844508662635</v>
      </c>
      <c r="AD17" s="14">
        <f>SUMIFS(REZTxCost_1!W:W,REZTxCost_1!$A:$A,$B$10)/1000-SUMIFS(REZTxCost_2!W:W,REZTxCost_2!$A:$A,$B$10)/1000</f>
        <v>-603.50844508662635</v>
      </c>
    </row>
    <row r="18" spans="1:60">
      <c r="E18" s="43"/>
      <c r="F18" s="42"/>
      <c r="G18" s="42"/>
      <c r="H18" s="7" t="s">
        <v>106</v>
      </c>
      <c r="I18" s="30">
        <f t="shared" si="0"/>
        <v>146.36007220238872</v>
      </c>
      <c r="J18" s="14">
        <f>SUMIFS(DSPCost_1!C:C,DSPCost_1!$A:$A,$B$10)/1000-SUMIFS(DSPCost_2!C:C,DSPCost_2!$A:$A,$B$10)/1000</f>
        <v>3.0828819497230597E-8</v>
      </c>
      <c r="K18" s="14">
        <f>SUMIFS(DSPCost_1!D:D,DSPCost_1!$A:$A,$B$10)/1000-SUMIFS(DSPCost_2!D:D,DSPCost_2!$A:$A,$B$10)/1000</f>
        <v>1.6372760363584704E-2</v>
      </c>
      <c r="L18" s="14">
        <f>SUMIFS(DSPCost_1!E:E,DSPCost_1!$A:$A,$B$10)/1000-SUMIFS(DSPCost_2!E:E,DSPCost_2!$A:$A,$B$10)/1000</f>
        <v>1.6953881051825537</v>
      </c>
      <c r="M18" s="14">
        <f>SUMIFS(DSPCost_1!F:F,DSPCost_1!$A:$A,$B$10)/1000-SUMIFS(DSPCost_2!F:F,DSPCost_2!$A:$A,$B$10)/1000</f>
        <v>-2.7330968338422679</v>
      </c>
      <c r="N18" s="14">
        <f>SUMIFS(DSPCost_1!G:G,DSPCost_1!$A:$A,$B$10)/1000-SUMIFS(DSPCost_2!G:G,DSPCost_2!$A:$A,$B$10)/1000</f>
        <v>25.090754538043392</v>
      </c>
      <c r="O18" s="14">
        <f>SUMIFS(DSPCost_1!H:H,DSPCost_1!$A:$A,$B$10)/1000-SUMIFS(DSPCost_2!H:H,DSPCost_2!$A:$A,$B$10)/1000</f>
        <v>11.279178667915858</v>
      </c>
      <c r="P18" s="14">
        <f>SUMIFS(DSPCost_1!I:I,DSPCost_1!$A:$A,$B$10)/1000-SUMIFS(DSPCost_2!I:I,DSPCost_2!$A:$A,$B$10)/1000</f>
        <v>9.05347696375647</v>
      </c>
      <c r="Q18" s="14">
        <f>SUMIFS(DSPCost_1!J:J,DSPCost_1!$A:$A,$B$10)/1000-SUMIFS(DSPCost_2!J:J,DSPCost_2!$A:$A,$B$10)/1000</f>
        <v>7.4154417193627751</v>
      </c>
      <c r="R18" s="14">
        <f>SUMIFS(DSPCost_1!K:K,DSPCost_1!$A:$A,$B$10)/1000-SUMIFS(DSPCost_2!K:K,DSPCost_2!$A:$A,$B$10)/1000</f>
        <v>19.025795232769589</v>
      </c>
      <c r="S18" s="14">
        <f>SUMIFS(DSPCost_1!L:L,DSPCost_1!$A:$A,$B$10)/1000-SUMIFS(DSPCost_2!L:L,DSPCost_2!$A:$A,$B$10)/1000</f>
        <v>13.259687216348825</v>
      </c>
      <c r="T18" s="14">
        <f>SUMIFS(DSPCost_1!M:M,DSPCost_1!$A:$A,$B$10)/1000-SUMIFS(DSPCost_2!M:M,DSPCost_2!$A:$A,$B$10)/1000</f>
        <v>21.588596148432121</v>
      </c>
      <c r="U18" s="14">
        <f>SUMIFS(DSPCost_1!N:N,DSPCost_1!$A:$A,$B$10)/1000-SUMIFS(DSPCost_2!N:N,DSPCost_2!$A:$A,$B$10)/1000</f>
        <v>15.957630979828529</v>
      </c>
      <c r="V18" s="14">
        <f>SUMIFS(DSPCost_1!O:O,DSPCost_1!$A:$A,$B$10)/1000-SUMIFS(DSPCost_2!O:O,DSPCost_2!$A:$A,$B$10)/1000</f>
        <v>20.948733873449751</v>
      </c>
      <c r="W18" s="14">
        <f>SUMIFS(DSPCost_1!P:P,DSPCost_1!$A:$A,$B$10)/1000-SUMIFS(DSPCost_2!P:P,DSPCost_2!$A:$A,$B$10)/1000</f>
        <v>18.288809332620762</v>
      </c>
      <c r="X18" s="14">
        <f>SUMIFS(DSPCost_1!Q:Q,DSPCost_1!$A:$A,$B$10)/1000-SUMIFS(DSPCost_2!Q:Q,DSPCost_2!$A:$A,$B$10)/1000</f>
        <v>16.315777299264457</v>
      </c>
      <c r="Y18" s="14">
        <f>SUMIFS(DSPCost_1!R:R,DSPCost_1!$A:$A,$B$10)/1000-SUMIFS(DSPCost_2!R:R,DSPCost_2!$A:$A,$B$10)/1000</f>
        <v>43.781434421284388</v>
      </c>
      <c r="Z18" s="14">
        <f>SUMIFS(DSPCost_1!S:S,DSPCost_1!$A:$A,$B$10)/1000-SUMIFS(DSPCost_2!S:S,DSPCost_2!$A:$A,$B$10)/1000</f>
        <v>10.92239634346342</v>
      </c>
      <c r="AA18" s="14">
        <f>SUMIFS(DSPCost_1!T:T,DSPCost_1!$A:$A,$B$10)/1000-SUMIFS(DSPCost_2!T:T,DSPCost_2!$A:$A,$B$10)/1000</f>
        <v>41.177475285250566</v>
      </c>
      <c r="AB18" s="14">
        <f>SUMIFS(DSPCost_1!U:U,DSPCost_1!$A:$A,$B$10)/1000-SUMIFS(DSPCost_2!U:U,DSPCost_2!$A:$A,$B$10)/1000</f>
        <v>51.226987886753633</v>
      </c>
      <c r="AC18" s="14">
        <f>SUMIFS(DSPCost_1!V:V,DSPCost_1!$A:$A,$B$10)/1000-SUMIFS(DSPCost_2!V:V,DSPCost_2!$A:$A,$B$10)/1000</f>
        <v>-7.4746723125368106</v>
      </c>
      <c r="AD18" s="14">
        <f>SUMIFS(DSPCost_1!W:W,DSPCost_1!$A:$A,$B$10)/1000-SUMIFS(DSPCost_2!W:W,DSPCost_2!$A:$A,$B$10)/1000</f>
        <v>42.476429004341227</v>
      </c>
    </row>
    <row r="19" spans="1:60">
      <c r="E19" s="43"/>
      <c r="F19" s="42"/>
      <c r="G19" s="42"/>
      <c r="H19" s="7" t="s">
        <v>107</v>
      </c>
      <c r="I19" s="30">
        <f t="shared" si="0"/>
        <v>251.25810781206295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227.56814159292043</v>
      </c>
      <c r="M19" s="14">
        <f>SUMIFS(RehabCost_1!F:F,RehabCost_1!$A:$A,$B$10)/1000-SUMIFS(RehabCost_2!F:F,RehabCost_2!$A:$A,$B$10)/1000</f>
        <v>45.513628318584075</v>
      </c>
      <c r="N19" s="14">
        <f>SUMIFS(RehabCost_1!G:G,RehabCost_1!$A:$A,$B$10)/1000-SUMIFS(RehabCost_2!G:G,RehabCost_2!$A:$A,$B$10)/1000</f>
        <v>-224.31716814159296</v>
      </c>
      <c r="O19" s="14">
        <f>SUMIFS(RehabCost_1!H:H,RehabCost_1!$A:$A,$B$10)/1000-SUMIFS(RehabCost_2!H:H,RehabCost_2!$A:$A,$B$10)/1000</f>
        <v>141.41734513436887</v>
      </c>
      <c r="P19" s="14">
        <f>SUMIFS(RehabCost_1!I:I,RehabCost_1!$A:$A,$B$10)/1000-SUMIFS(RehabCost_2!I:I,RehabCost_2!$A:$A,$B$10)/1000</f>
        <v>268.20530973451326</v>
      </c>
      <c r="Q19" s="14">
        <f>SUMIFS(RehabCost_1!J:J,RehabCost_1!$A:$A,$B$10)/1000-SUMIFS(RehabCost_2!J:J,RehabCost_2!$A:$A,$B$10)/1000</f>
        <v>-56.892035399855558</v>
      </c>
      <c r="R19" s="14">
        <f>SUMIFS(RehabCost_1!K:K,RehabCost_1!$A:$A,$B$10)/1000-SUMIFS(RehabCost_2!K:K,RehabCost_2!$A:$A,$B$10)/1000</f>
        <v>56.892035398230085</v>
      </c>
      <c r="S19" s="14">
        <f>SUMIFS(RehabCost_1!L:L,RehabCost_1!$A:$A,$B$10)/1000-SUMIFS(RehabCost_2!L:L,RehabCost_2!$A:$A,$B$10)/1000</f>
        <v>42.262654867256686</v>
      </c>
      <c r="T19" s="14">
        <f>SUMIFS(RehabCost_1!M:M,RehabCost_1!$A:$A,$B$10)/1000-SUMIFS(RehabCost_2!M:M,RehabCost_2!$A:$A,$B$10)/1000</f>
        <v>116.22230088495573</v>
      </c>
      <c r="U19" s="14">
        <f>SUMIFS(RehabCost_1!N:N,RehabCost_1!$A:$A,$B$10)/1000-SUMIFS(RehabCost_2!N:N,RehabCost_2!$A:$A,$B$10)/1000</f>
        <v>-3.2509734513274395</v>
      </c>
      <c r="V19" s="14">
        <f>SUMIFS(RehabCost_1!O:O,RehabCost_1!$A:$A,$B$10)/1000-SUMIFS(RehabCost_2!O:O,RehabCost_2!$A:$A,$B$10)/1000</f>
        <v>0</v>
      </c>
      <c r="W19" s="14">
        <f>SUMIFS(RehabCost_1!P:P,RehabCost_1!$A:$A,$B$10)/1000-SUMIFS(RehabCost_2!P:P,RehabCost_2!$A:$A,$B$10)/1000</f>
        <v>-45.513628318584068</v>
      </c>
      <c r="X19" s="14">
        <f>SUMIFS(RehabCost_1!Q:Q,RehabCost_1!$A:$A,$B$10)/1000-SUMIFS(RehabCost_2!Q:Q,RehabCost_2!$A:$A,$B$10)/1000</f>
        <v>-343.21593014969079</v>
      </c>
      <c r="Y19" s="14">
        <f>SUMIFS(RehabCost_1!R:R,RehabCost_1!$A:$A,$B$10)/1000-SUMIFS(RehabCost_2!R:R,RehabCost_2!$A:$A,$B$10)/1000</f>
        <v>90.987605851605466</v>
      </c>
      <c r="Z19" s="14">
        <f>SUMIFS(RehabCost_1!S:S,RehabCost_1!$A:$A,$B$10)/1000-SUMIFS(RehabCost_2!S:S,RehabCost_2!$A:$A,$B$10)/1000</f>
        <v>-7.8162427940839621</v>
      </c>
      <c r="AA19" s="14">
        <f>SUMIFS(RehabCost_1!T:T,RehabCost_1!$A:$A,$B$10)/1000-SUMIFS(RehabCost_2!T:T,RehabCost_2!$A:$A,$B$10)/1000</f>
        <v>-9.9341248120651322</v>
      </c>
      <c r="AB19" s="14">
        <f>SUMIFS(RehabCost_1!U:U,RehabCost_1!$A:$A,$B$10)/1000-SUMIFS(RehabCost_2!U:U,RehabCost_2!$A:$A,$B$10)/1000</f>
        <v>-5.6649412268237143</v>
      </c>
      <c r="AC19" s="14">
        <f>SUMIFS(RehabCost_1!V:V,RehabCost_1!$A:$A,$B$10)/1000-SUMIFS(RehabCost_2!V:V,RehabCost_2!$A:$A,$B$10)/1000</f>
        <v>-5.1013958879899111</v>
      </c>
      <c r="AD19" s="14">
        <f>SUMIFS(RehabCost_1!W:W,RehabCost_1!$A:$A,$B$10)/1000-SUMIFS(RehabCost_2!W:W,RehabCost_2!$A:$A,$B$10)/1000</f>
        <v>-0.52750464866176983</v>
      </c>
    </row>
    <row r="20" spans="1:60">
      <c r="E20" s="43"/>
      <c r="F20" s="42"/>
      <c r="G20" s="42"/>
      <c r="H20" s="7" t="s">
        <v>108</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15" t="s">
        <v>312</v>
      </c>
      <c r="I21" s="16">
        <f t="shared" ref="I21:AD21" si="1">SUM(I13:I20)</f>
        <v>14276.313764854458</v>
      </c>
      <c r="J21" s="16">
        <f t="shared" si="1"/>
        <v>0.23909913975969221</v>
      </c>
      <c r="K21" s="16">
        <f t="shared" si="1"/>
        <v>-1.4740023683364205</v>
      </c>
      <c r="L21" s="16">
        <f t="shared" si="1"/>
        <v>242.54094045033582</v>
      </c>
      <c r="M21" s="16">
        <f t="shared" si="1"/>
        <v>-463.48359683671066</v>
      </c>
      <c r="N21" s="16">
        <f t="shared" si="1"/>
        <v>-74.488993006049043</v>
      </c>
      <c r="O21" s="16">
        <f t="shared" si="1"/>
        <v>322.88161040879049</v>
      </c>
      <c r="P21" s="16">
        <f t="shared" si="1"/>
        <v>-27.488332213154706</v>
      </c>
      <c r="Q21" s="16">
        <f t="shared" si="1"/>
        <v>611.79200411540648</v>
      </c>
      <c r="R21" s="16">
        <f t="shared" si="1"/>
        <v>756.00323002867412</v>
      </c>
      <c r="S21" s="16">
        <f t="shared" si="1"/>
        <v>1145.4327747498151</v>
      </c>
      <c r="T21" s="16">
        <f t="shared" si="1"/>
        <v>1416.2893252687447</v>
      </c>
      <c r="U21" s="16">
        <f t="shared" si="1"/>
        <v>2955.1608377220418</v>
      </c>
      <c r="V21" s="16">
        <f t="shared" si="1"/>
        <v>2457.9634728864353</v>
      </c>
      <c r="W21" s="16">
        <f t="shared" si="1"/>
        <v>2327.3837722302346</v>
      </c>
      <c r="X21" s="16">
        <f t="shared" si="1"/>
        <v>2305.0197183949294</v>
      </c>
      <c r="Y21" s="16">
        <f t="shared" si="1"/>
        <v>3150.6733089799372</v>
      </c>
      <c r="Z21" s="16">
        <f t="shared" si="1"/>
        <v>4050.1343911759177</v>
      </c>
      <c r="AA21" s="16">
        <f t="shared" si="1"/>
        <v>4809.0230805148794</v>
      </c>
      <c r="AB21" s="16">
        <f t="shared" si="1"/>
        <v>4914.8161707787804</v>
      </c>
      <c r="AC21" s="16">
        <f t="shared" si="1"/>
        <v>4897.2193852347054</v>
      </c>
      <c r="AD21" s="16">
        <f t="shared" si="1"/>
        <v>4673.1670939515743</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-43.312118800000007</v>
      </c>
      <c r="Z34" s="1">
        <f>SUMIFS(Capacity_1!U:U,Capacity_1!$A:$A,$B$29,Capacity_1!$B:$B,$H34)-SUMIFS(Capacity_2!U:U,Capacity_2!$A:$A,$B$29,Capacity_2!$B:$B,$H34)</f>
        <v>-43.312118800000007</v>
      </c>
      <c r="AA34" s="1">
        <f>SUMIFS(Capacity_1!V:V,Capacity_1!$A:$A,$B$29,Capacity_1!$B:$B,$H34)-SUMIFS(Capacity_2!V:V,Capacity_2!$A:$A,$B$29,Capacity_2!$B:$B,$H34)</f>
        <v>-43.312118800000007</v>
      </c>
      <c r="AB34" s="1">
        <f>SUMIFS(Capacity_1!W:W,Capacity_1!$A:$A,$B$29,Capacity_1!$B:$B,$H34)-SUMIFS(Capacity_2!W:W,Capacity_2!$A:$A,$B$29,Capacity_2!$B:$B,$H34)</f>
        <v>-43.312118800000007</v>
      </c>
      <c r="AC34" s="1">
        <f>SUMIFS(Capacity_1!X:X,Capacity_1!$A:$A,$B$29,Capacity_1!$B:$B,$H34)-SUMIFS(Capacity_2!X:X,Capacity_2!$A:$A,$B$29,Capacity_2!$B:$B,$H34)</f>
        <v>-43.312118800000007</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2456.3398869800003</v>
      </c>
      <c r="S37" s="1">
        <f>SUMIFS(Capacity_1!N:N,Capacity_1!$A:$A,$B$29,Capacity_1!$B:$B,$H37)-SUMIFS(Capacity_2!N:N,Capacity_2!$A:$A,$B$29,Capacity_2!$B:$B,$H37)</f>
        <v>1550.3408117400004</v>
      </c>
      <c r="T37" s="1">
        <f>SUMIFS(Capacity_1!O:O,Capacity_1!$A:$A,$B$29,Capacity_1!$B:$B,$H37)-SUMIFS(Capacity_2!O:O,Capacity_2!$A:$A,$B$29,Capacity_2!$B:$B,$H37)</f>
        <v>1600.2876276900006</v>
      </c>
      <c r="U37" s="1">
        <f>SUMIFS(Capacity_1!P:P,Capacity_1!$A:$A,$B$29,Capacity_1!$B:$B,$H37)-SUMIFS(Capacity_2!P:P,Capacity_2!$A:$A,$B$29,Capacity_2!$B:$B,$H37)</f>
        <v>1887.7102833300023</v>
      </c>
      <c r="V37" s="1">
        <f>SUMIFS(Capacity_1!Q:Q,Capacity_1!$A:$A,$B$29,Capacity_1!$B:$B,$H37)-SUMIFS(Capacity_2!Q:Q,Capacity_2!$A:$A,$B$29,Capacity_2!$B:$B,$H37)</f>
        <v>1412.9364572900013</v>
      </c>
      <c r="W37" s="1">
        <f>SUMIFS(Capacity_1!R:R,Capacity_1!$A:$A,$B$29,Capacity_1!$B:$B,$H37)-SUMIFS(Capacity_2!R:R,Capacity_2!$A:$A,$B$29,Capacity_2!$B:$B,$H37)</f>
        <v>-443.00796194000031</v>
      </c>
      <c r="X37" s="1">
        <f>SUMIFS(Capacity_1!S:S,Capacity_1!$A:$A,$B$29,Capacity_1!$B:$B,$H37)-SUMIFS(Capacity_2!S:S,Capacity_2!$A:$A,$B$29,Capacity_2!$B:$B,$H37)</f>
        <v>110.61550095999883</v>
      </c>
      <c r="Y37" s="1">
        <f>SUMIFS(Capacity_1!T:T,Capacity_1!$A:$A,$B$29,Capacity_1!$B:$B,$H37)-SUMIFS(Capacity_2!T:T,Capacity_2!$A:$A,$B$29,Capacity_2!$B:$B,$H37)</f>
        <v>-30.445374249999077</v>
      </c>
      <c r="Z37" s="1">
        <f>SUMIFS(Capacity_1!U:U,Capacity_1!$A:$A,$B$29,Capacity_1!$B:$B,$H37)-SUMIFS(Capacity_2!U:U,Capacity_2!$A:$A,$B$29,Capacity_2!$B:$B,$H37)</f>
        <v>65.311802290001651</v>
      </c>
      <c r="AA37" s="1">
        <f>SUMIFS(Capacity_1!V:V,Capacity_1!$A:$A,$B$29,Capacity_1!$B:$B,$H37)-SUMIFS(Capacity_2!V:V,Capacity_2!$A:$A,$B$29,Capacity_2!$B:$B,$H37)</f>
        <v>196.37589856999693</v>
      </c>
      <c r="AB37" s="1">
        <f>SUMIFS(Capacity_1!W:W,Capacity_1!$A:$A,$B$29,Capacity_1!$B:$B,$H37)-SUMIFS(Capacity_2!W:W,Capacity_2!$A:$A,$B$29,Capacity_2!$B:$B,$H37)</f>
        <v>-904.19983418000083</v>
      </c>
      <c r="AC37" s="1">
        <f>SUMIFS(Capacity_1!X:X,Capacity_1!$A:$A,$B$29,Capacity_1!$B:$B,$H37)-SUMIFS(Capacity_2!X:X,Capacity_2!$A:$A,$B$29,Capacity_2!$B:$B,$H37)</f>
        <v>-880.08719673999985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3819.1016999500007</v>
      </c>
      <c r="S39" s="1">
        <f>SUMIFS(Capacity_1!N:N,Capacity_1!$A:$A,$B$29,Capacity_1!$B:$B,$H39)-SUMIFS(Capacity_2!N:N,Capacity_2!$A:$A,$B$29,Capacity_2!$B:$B,$H39)</f>
        <v>6488.6443314099997</v>
      </c>
      <c r="T39" s="1">
        <f>SUMIFS(Capacity_1!O:O,Capacity_1!$A:$A,$B$29,Capacity_1!$B:$B,$H39)-SUMIFS(Capacity_2!O:O,Capacity_2!$A:$A,$B$29,Capacity_2!$B:$B,$H39)</f>
        <v>4071.6004252799976</v>
      </c>
      <c r="U39" s="1">
        <f>SUMIFS(Capacity_1!P:P,Capacity_1!$A:$A,$B$29,Capacity_1!$B:$B,$H39)-SUMIFS(Capacity_2!P:P,Capacity_2!$A:$A,$B$29,Capacity_2!$B:$B,$H39)</f>
        <v>4143.276780430002</v>
      </c>
      <c r="V39" s="1">
        <f>SUMIFS(Capacity_1!Q:Q,Capacity_1!$A:$A,$B$29,Capacity_1!$B:$B,$H39)-SUMIFS(Capacity_2!Q:Q,Capacity_2!$A:$A,$B$29,Capacity_2!$B:$B,$H39)</f>
        <v>3696.7310382899996</v>
      </c>
      <c r="W39" s="1">
        <f>SUMIFS(Capacity_1!R:R,Capacity_1!$A:$A,$B$29,Capacity_1!$B:$B,$H39)-SUMIFS(Capacity_2!R:R,Capacity_2!$A:$A,$B$29,Capacity_2!$B:$B,$H39)</f>
        <v>2624.1619348699969</v>
      </c>
      <c r="X39" s="1">
        <f>SUMIFS(Capacity_1!S:S,Capacity_1!$A:$A,$B$29,Capacity_1!$B:$B,$H39)-SUMIFS(Capacity_2!S:S,Capacity_2!$A:$A,$B$29,Capacity_2!$B:$B,$H39)</f>
        <v>3577.1059903200039</v>
      </c>
      <c r="Y39" s="1">
        <f>SUMIFS(Capacity_1!T:T,Capacity_1!$A:$A,$B$29,Capacity_1!$B:$B,$H39)-SUMIFS(Capacity_2!T:T,Capacity_2!$A:$A,$B$29,Capacity_2!$B:$B,$H39)</f>
        <v>913.36793483000292</v>
      </c>
      <c r="Z39" s="1">
        <f>SUMIFS(Capacity_1!U:U,Capacity_1!$A:$A,$B$29,Capacity_1!$B:$B,$H39)-SUMIFS(Capacity_2!U:U,Capacity_2!$A:$A,$B$29,Capacity_2!$B:$B,$H39)</f>
        <v>1522.3679348400074</v>
      </c>
      <c r="AA39" s="1">
        <f>SUMIFS(Capacity_1!V:V,Capacity_1!$A:$A,$B$29,Capacity_1!$B:$B,$H39)-SUMIFS(Capacity_2!V:V,Capacity_2!$A:$A,$B$29,Capacity_2!$B:$B,$H39)</f>
        <v>1361.6372722900051</v>
      </c>
      <c r="AB39" s="1">
        <f>SUMIFS(Capacity_1!W:W,Capacity_1!$A:$A,$B$29,Capacity_1!$B:$B,$H39)-SUMIFS(Capacity_2!W:W,Capacity_2!$A:$A,$B$29,Capacity_2!$B:$B,$H39)</f>
        <v>2070.9479022900014</v>
      </c>
      <c r="AC39" s="1">
        <f>SUMIFS(Capacity_1!X:X,Capacity_1!$A:$A,$B$29,Capacity_1!$B:$B,$H39)-SUMIFS(Capacity_2!X:X,Capacity_2!$A:$A,$B$29,Capacity_2!$B:$B,$H39)</f>
        <v>2119.2479022900043</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1554.3679331900021</v>
      </c>
      <c r="S40" s="1">
        <f>SUMIFS(Capacity_1!N:N,Capacity_1!$A:$A,$B$29,Capacity_1!$B:$B,$H40)-SUMIFS(Capacity_2!N:N,Capacity_2!$A:$A,$B$29,Capacity_2!$B:$B,$H40)</f>
        <v>1158.3201904700018</v>
      </c>
      <c r="T40" s="1">
        <f>SUMIFS(Capacity_1!O:O,Capacity_1!$A:$A,$B$29,Capacity_1!$B:$B,$H40)-SUMIFS(Capacity_2!O:O,Capacity_2!$A:$A,$B$29,Capacity_2!$B:$B,$H40)</f>
        <v>817.17274813000222</v>
      </c>
      <c r="U40" s="1">
        <f>SUMIFS(Capacity_1!P:P,Capacity_1!$A:$A,$B$29,Capacity_1!$B:$B,$H40)-SUMIFS(Capacity_2!P:P,Capacity_2!$A:$A,$B$29,Capacity_2!$B:$B,$H40)</f>
        <v>-345.36337120999815</v>
      </c>
      <c r="V40" s="1">
        <f>SUMIFS(Capacity_1!Q:Q,Capacity_1!$A:$A,$B$29,Capacity_1!$B:$B,$H40)-SUMIFS(Capacity_2!Q:Q,Capacity_2!$A:$A,$B$29,Capacity_2!$B:$B,$H40)</f>
        <v>-630.29656259999683</v>
      </c>
      <c r="W40" s="1">
        <f>SUMIFS(Capacity_1!R:R,Capacity_1!$A:$A,$B$29,Capacity_1!$B:$B,$H40)-SUMIFS(Capacity_2!R:R,Capacity_2!$A:$A,$B$29,Capacity_2!$B:$B,$H40)</f>
        <v>-3964.6465955499989</v>
      </c>
      <c r="X40" s="1">
        <f>SUMIFS(Capacity_1!S:S,Capacity_1!$A:$A,$B$29,Capacity_1!$B:$B,$H40)-SUMIFS(Capacity_2!S:S,Capacity_2!$A:$A,$B$29,Capacity_2!$B:$B,$H40)</f>
        <v>-4586.2834923499977</v>
      </c>
      <c r="Y40" s="1">
        <f>SUMIFS(Capacity_1!T:T,Capacity_1!$A:$A,$B$29,Capacity_1!$B:$B,$H40)-SUMIFS(Capacity_2!T:T,Capacity_2!$A:$A,$B$29,Capacity_2!$B:$B,$H40)</f>
        <v>-5952.0920598599987</v>
      </c>
      <c r="Z40" s="1">
        <f>SUMIFS(Capacity_1!U:U,Capacity_1!$A:$A,$B$29,Capacity_1!$B:$B,$H40)-SUMIFS(Capacity_2!U:U,Capacity_2!$A:$A,$B$29,Capacity_2!$B:$B,$H40)</f>
        <v>-5801.7920598599958</v>
      </c>
      <c r="AA40" s="1">
        <f>SUMIFS(Capacity_1!V:V,Capacity_1!$A:$A,$B$29,Capacity_1!$B:$B,$H40)-SUMIFS(Capacity_2!V:V,Capacity_2!$A:$A,$B$29,Capacity_2!$B:$B,$H40)</f>
        <v>-6041.0398620899978</v>
      </c>
      <c r="AB40" s="1">
        <f>SUMIFS(Capacity_1!W:W,Capacity_1!$A:$A,$B$29,Capacity_1!$B:$B,$H40)-SUMIFS(Capacity_2!W:W,Capacity_2!$A:$A,$B$29,Capacity_2!$B:$B,$H40)</f>
        <v>-8665.5948173199977</v>
      </c>
      <c r="AC40" s="1">
        <f>SUMIFS(Capacity_1!X:X,Capacity_1!$A:$A,$B$29,Capacity_1!$B:$B,$H40)-SUMIFS(Capacity_2!X:X,Capacity_2!$A:$A,$B$29,Capacity_2!$B:$B,$H40)</f>
        <v>-8665.5948173199977</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-1400</v>
      </c>
      <c r="L42" s="1">
        <f t="shared" si="2"/>
        <v>-927.46570835999955</v>
      </c>
      <c r="M42" s="1">
        <f t="shared" si="2"/>
        <v>644.96200980000049</v>
      </c>
      <c r="N42" s="1">
        <f t="shared" si="2"/>
        <v>716.68640932000062</v>
      </c>
      <c r="O42" s="1">
        <f t="shared" si="2"/>
        <v>45.454100070001914</v>
      </c>
      <c r="P42" s="1">
        <f t="shared" si="2"/>
        <v>1328.1754841700003</v>
      </c>
      <c r="Q42" s="1">
        <f t="shared" si="2"/>
        <v>1253.2530686600003</v>
      </c>
      <c r="R42" s="1">
        <f t="shared" si="2"/>
        <v>1570.8676468800004</v>
      </c>
      <c r="S42" s="1">
        <f t="shared" si="2"/>
        <v>1332.6250471800004</v>
      </c>
      <c r="T42" s="1">
        <f t="shared" si="2"/>
        <v>2278.0242046699996</v>
      </c>
      <c r="U42" s="1">
        <f t="shared" si="2"/>
        <v>2657.2583042900014</v>
      </c>
      <c r="V42" s="1">
        <f t="shared" si="2"/>
        <v>3094.6883567900004</v>
      </c>
      <c r="W42" s="1">
        <f t="shared" si="2"/>
        <v>3323.7439375599988</v>
      </c>
      <c r="X42" s="1">
        <f t="shared" si="2"/>
        <v>4424.6069755799981</v>
      </c>
      <c r="Y42" s="1">
        <f t="shared" si="2"/>
        <v>5686.4514103500005</v>
      </c>
      <c r="Z42" s="1">
        <f t="shared" si="2"/>
        <v>5897.2259466500018</v>
      </c>
      <c r="AA42" s="1">
        <f t="shared" si="2"/>
        <v>6197.4311457899985</v>
      </c>
      <c r="AB42" s="1">
        <f t="shared" si="2"/>
        <v>5096.8554130400007</v>
      </c>
      <c r="AC42" s="1">
        <f t="shared" si="2"/>
        <v>5788.8876713999998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0.270584523837897</v>
      </c>
      <c r="J50" s="1">
        <f>SUMIFS(Generation_1!D:D,Generation_1!$A:$A,$B$47,Generation_1!$B:$B,$H50)-SUMIFS(Generation_2!D:D,Generation_2!$A:$A,$B$47,Generation_2!$B:$B,$H50)</f>
        <v>334.63295254771947</v>
      </c>
      <c r="K50" s="1">
        <f>SUMIFS(Generation_1!E:E,Generation_1!$A:$A,$B$47,Generation_1!$B:$B,$H50)-SUMIFS(Generation_2!E:E,Generation_2!$A:$A,$B$47,Generation_2!$B:$B,$H50)</f>
        <v>-3393.2292005488416</v>
      </c>
      <c r="L50" s="1">
        <f>SUMIFS(Generation_1!F:F,Generation_1!$A:$A,$B$47,Generation_1!$B:$B,$H50)-SUMIFS(Generation_2!F:F,Generation_2!$A:$A,$B$47,Generation_2!$B:$B,$H50)</f>
        <v>-6062.4775102785061</v>
      </c>
      <c r="M50" s="1">
        <f>SUMIFS(Generation_1!G:G,Generation_1!$A:$A,$B$47,Generation_1!$B:$B,$H50)-SUMIFS(Generation_2!G:G,Generation_2!$A:$A,$B$47,Generation_2!$B:$B,$H50)</f>
        <v>-7309.2025496007118</v>
      </c>
      <c r="N50" s="1">
        <f>SUMIFS(Generation_1!H:H,Generation_1!$A:$A,$B$47,Generation_1!$B:$B,$H50)-SUMIFS(Generation_2!H:H,Generation_2!$A:$A,$B$47,Generation_2!$B:$B,$H50)</f>
        <v>-3596.8445682692545</v>
      </c>
      <c r="O50" s="1">
        <f>SUMIFS(Generation_1!I:I,Generation_1!$A:$A,$B$47,Generation_1!$B:$B,$H50)-SUMIFS(Generation_2!I:I,Generation_2!$A:$A,$B$47,Generation_2!$B:$B,$H50)</f>
        <v>-734.50603380170651</v>
      </c>
      <c r="P50" s="1">
        <f>SUMIFS(Generation_1!J:J,Generation_1!$A:$A,$B$47,Generation_1!$B:$B,$H50)-SUMIFS(Generation_2!J:J,Generation_2!$A:$A,$B$47,Generation_2!$B:$B,$H50)</f>
        <v>200.52191407403734</v>
      </c>
      <c r="Q50" s="1">
        <f>SUMIFS(Generation_1!K:K,Generation_1!$A:$A,$B$47,Generation_1!$B:$B,$H50)-SUMIFS(Generation_2!K:K,Generation_2!$A:$A,$B$47,Generation_2!$B:$B,$H50)</f>
        <v>1254.2861256052274</v>
      </c>
      <c r="R50" s="1">
        <f>SUMIFS(Generation_1!L:L,Generation_1!$A:$A,$B$47,Generation_1!$B:$B,$H50)-SUMIFS(Generation_2!L:L,Generation_2!$A:$A,$B$47,Generation_2!$B:$B,$H50)</f>
        <v>-9066.8183260815858</v>
      </c>
      <c r="S50" s="1">
        <f>SUMIFS(Generation_1!M:M,Generation_1!$A:$A,$B$47,Generation_1!$B:$B,$H50)-SUMIFS(Generation_2!M:M,Generation_2!$A:$A,$B$47,Generation_2!$B:$B,$H50)</f>
        <v>-9680.4287530386937</v>
      </c>
      <c r="T50" s="1">
        <f>SUMIFS(Generation_1!N:N,Generation_1!$A:$A,$B$47,Generation_1!$B:$B,$H50)-SUMIFS(Generation_2!N:N,Generation_2!$A:$A,$B$47,Generation_2!$B:$B,$H50)</f>
        <v>-11576.568685643259</v>
      </c>
      <c r="U50" s="1">
        <f>SUMIFS(Generation_1!O:O,Generation_1!$A:$A,$B$47,Generation_1!$B:$B,$H50)-SUMIFS(Generation_2!O:O,Generation_2!$A:$A,$B$47,Generation_2!$B:$B,$H50)</f>
        <v>-10186.987154669427</v>
      </c>
      <c r="V50" s="1">
        <f>SUMIFS(Generation_1!P:P,Generation_1!$A:$A,$B$47,Generation_1!$B:$B,$H50)-SUMIFS(Generation_2!P:P,Generation_2!$A:$A,$B$47,Generation_2!$B:$B,$H50)</f>
        <v>-7870.1456168550576</v>
      </c>
      <c r="W50" s="1">
        <f>SUMIFS(Generation_1!Q:Q,Generation_1!$A:$A,$B$47,Generation_1!$B:$B,$H50)-SUMIFS(Generation_2!Q:Q,Generation_2!$A:$A,$B$47,Generation_2!$B:$B,$H50)</f>
        <v>-1244.8503312150497</v>
      </c>
      <c r="X50" s="1">
        <f>SUMIFS(Generation_1!R:R,Generation_1!$A:$A,$B$47,Generation_1!$B:$B,$H50)-SUMIFS(Generation_2!R:R,Generation_2!$A:$A,$B$47,Generation_2!$B:$B,$H50)</f>
        <v>1200.1441222709327</v>
      </c>
      <c r="Y50" s="1">
        <f>SUMIFS(Generation_1!S:S,Generation_1!$A:$A,$B$47,Generation_1!$B:$B,$H50)-SUMIFS(Generation_2!S:S,Generation_2!$A:$A,$B$47,Generation_2!$B:$B,$H50)</f>
        <v>6328.973349112588</v>
      </c>
      <c r="Z50" s="1">
        <f>SUMIFS(Generation_1!T:T,Generation_1!$A:$A,$B$47,Generation_1!$B:$B,$H50)-SUMIFS(Generation_2!T:T,Generation_2!$A:$A,$B$47,Generation_2!$B:$B,$H50)</f>
        <v>6126.7123533816557</v>
      </c>
      <c r="AA50" s="1">
        <f>SUMIFS(Generation_1!U:U,Generation_1!$A:$A,$B$47,Generation_1!$B:$B,$H50)-SUMIFS(Generation_2!U:U,Generation_2!$A:$A,$B$47,Generation_2!$B:$B,$H50)</f>
        <v>6119.1138463434836</v>
      </c>
      <c r="AB50" s="1">
        <f>SUMIFS(Generation_1!V:V,Generation_1!$A:$A,$B$47,Generation_1!$B:$B,$H50)-SUMIFS(Generation_2!V:V,Generation_2!$A:$A,$B$47,Generation_2!$B:$B,$H50)</f>
        <v>6574.0265324088177</v>
      </c>
      <c r="AC50" s="1">
        <f>SUMIFS(Generation_1!W:W,Generation_1!$A:$A,$B$47,Generation_1!$B:$B,$H50)-SUMIFS(Generation_2!W:W,Generation_2!$A:$A,$B$47,Generation_2!$B:$B,$H50)</f>
        <v>6414.1693473712221</v>
      </c>
      <c r="AD50" s="64"/>
    </row>
    <row r="51" spans="8:62">
      <c r="H51" s="7" t="s">
        <v>114</v>
      </c>
      <c r="I51" s="1">
        <f>SUMIFS(Generation_1!C:C,Generation_1!$A:$A,$B$47,Generation_1!$B:$B,$H51)-SUMIFS(Generation_2!C:C,Generation_2!$A:$A,$B$47,Generation_2!$B:$B,$H51)</f>
        <v>-12.334871963848855</v>
      </c>
      <c r="J51" s="1">
        <f>SUMIFS(Generation_1!D:D,Generation_1!$A:$A,$B$47,Generation_1!$B:$B,$H51)-SUMIFS(Generation_2!D:D,Generation_2!$A:$A,$B$47,Generation_2!$B:$B,$H51)</f>
        <v>-400.79104045354325</v>
      </c>
      <c r="K51" s="1">
        <f>SUMIFS(Generation_1!E:E,Generation_1!$A:$A,$B$47,Generation_1!$B:$B,$H51)-SUMIFS(Generation_2!E:E,Generation_2!$A:$A,$B$47,Generation_2!$B:$B,$H51)</f>
        <v>-380.41455639795822</v>
      </c>
      <c r="L51" s="1">
        <f>SUMIFS(Generation_1!F:F,Generation_1!$A:$A,$B$47,Generation_1!$B:$B,$H51)-SUMIFS(Generation_2!F:F,Generation_2!$A:$A,$B$47,Generation_2!$B:$B,$H51)</f>
        <v>-1741.8858359430524</v>
      </c>
      <c r="M51" s="1">
        <f>SUMIFS(Generation_1!G:G,Generation_1!$A:$A,$B$47,Generation_1!$B:$B,$H51)-SUMIFS(Generation_2!G:G,Generation_2!$A:$A,$B$47,Generation_2!$B:$B,$H51)</f>
        <v>-3031.5745356481821</v>
      </c>
      <c r="N51" s="1">
        <f>SUMIFS(Generation_1!H:H,Generation_1!$A:$A,$B$47,Generation_1!$B:$B,$H51)-SUMIFS(Generation_2!H:H,Generation_2!$A:$A,$B$47,Generation_2!$B:$B,$H51)</f>
        <v>-3392.9228244376245</v>
      </c>
      <c r="O51" s="1">
        <f>SUMIFS(Generation_1!I:I,Generation_1!$A:$A,$B$47,Generation_1!$B:$B,$H51)-SUMIFS(Generation_2!I:I,Generation_2!$A:$A,$B$47,Generation_2!$B:$B,$H51)</f>
        <v>-12723.867125083085</v>
      </c>
      <c r="P51" s="1">
        <f>SUMIFS(Generation_1!J:J,Generation_1!$A:$A,$B$47,Generation_1!$B:$B,$H51)-SUMIFS(Generation_2!J:J,Generation_2!$A:$A,$B$47,Generation_2!$B:$B,$H51)</f>
        <v>-10356.134239401374</v>
      </c>
      <c r="Q51" s="1">
        <f>SUMIFS(Generation_1!K:K,Generation_1!$A:$A,$B$47,Generation_1!$B:$B,$H51)-SUMIFS(Generation_2!K:K,Generation_2!$A:$A,$B$47,Generation_2!$B:$B,$H51)</f>
        <v>-13169.592714509397</v>
      </c>
      <c r="R51" s="1">
        <f>SUMIFS(Generation_1!L:L,Generation_1!$A:$A,$B$47,Generation_1!$B:$B,$H51)-SUMIFS(Generation_2!L:L,Generation_2!$A:$A,$B$47,Generation_2!$B:$B,$H51)</f>
        <v>-10502.673151942876</v>
      </c>
      <c r="S51" s="1">
        <f>SUMIFS(Generation_1!M:M,Generation_1!$A:$A,$B$47,Generation_1!$B:$B,$H51)-SUMIFS(Generation_2!M:M,Generation_2!$A:$A,$B$47,Generation_2!$B:$B,$H51)</f>
        <v>-15556.166093264954</v>
      </c>
      <c r="T51" s="1">
        <f>SUMIFS(Generation_1!N:N,Generation_1!$A:$A,$B$47,Generation_1!$B:$B,$H51)-SUMIFS(Generation_2!N:N,Generation_2!$A:$A,$B$47,Generation_2!$B:$B,$H51)</f>
        <v>-15276.891320835426</v>
      </c>
      <c r="U51" s="1">
        <f>SUMIFS(Generation_1!O:O,Generation_1!$A:$A,$B$47,Generation_1!$B:$B,$H51)-SUMIFS(Generation_2!O:O,Generation_2!$A:$A,$B$47,Generation_2!$B:$B,$H51)</f>
        <v>-15494.136035030548</v>
      </c>
      <c r="V51" s="1">
        <f>SUMIFS(Generation_1!P:P,Generation_1!$A:$A,$B$47,Generation_1!$B:$B,$H51)-SUMIFS(Generation_2!P:P,Generation_2!$A:$A,$B$47,Generation_2!$B:$B,$H51)</f>
        <v>-15517.096782103308</v>
      </c>
      <c r="W51" s="1">
        <f>SUMIFS(Generation_1!Q:Q,Generation_1!$A:$A,$B$47,Generation_1!$B:$B,$H51)-SUMIFS(Generation_2!Q:Q,Generation_2!$A:$A,$B$47,Generation_2!$B:$B,$H51)</f>
        <v>-16282.303739540965</v>
      </c>
      <c r="X51" s="1">
        <f>SUMIFS(Generation_1!R:R,Generation_1!$A:$A,$B$47,Generation_1!$B:$B,$H51)-SUMIFS(Generation_2!R:R,Generation_2!$A:$A,$B$47,Generation_2!$B:$B,$H51)</f>
        <v>-18891.028110399606</v>
      </c>
      <c r="Y51" s="1">
        <f>SUMIFS(Generation_1!S:S,Generation_1!$A:$A,$B$47,Generation_1!$B:$B,$H51)-SUMIFS(Generation_2!S:S,Generation_2!$A:$A,$B$47,Generation_2!$B:$B,$H51)</f>
        <v>-18840.351801861048</v>
      </c>
      <c r="Z51" s="1">
        <f>SUMIFS(Generation_1!T:T,Generation_1!$A:$A,$B$47,Generation_1!$B:$B,$H51)-SUMIFS(Generation_2!T:T,Generation_2!$A:$A,$B$47,Generation_2!$B:$B,$H51)</f>
        <v>-19481.305366211913</v>
      </c>
      <c r="AA51" s="1">
        <f>SUMIFS(Generation_1!U:U,Generation_1!$A:$A,$B$47,Generation_1!$B:$B,$H51)-SUMIFS(Generation_2!U:U,Generation_2!$A:$A,$B$47,Generation_2!$B:$B,$H51)</f>
        <v>-19383.933351387266</v>
      </c>
      <c r="AB51" s="1">
        <f>SUMIFS(Generation_1!V:V,Generation_1!$A:$A,$B$47,Generation_1!$B:$B,$H51)-SUMIFS(Generation_2!V:V,Generation_2!$A:$A,$B$47,Generation_2!$B:$B,$H51)</f>
        <v>-19230.674880572129</v>
      </c>
      <c r="AC51" s="1">
        <f>SUMIFS(Generation_1!W:W,Generation_1!$A:$A,$B$47,Generation_1!$B:$B,$H51)-SUMIFS(Generation_2!W:W,Generation_2!$A:$A,$B$47,Generation_2!$B:$B,$H51)</f>
        <v>-18745.922577902176</v>
      </c>
      <c r="AD51" s="64"/>
    </row>
    <row r="52" spans="8:62">
      <c r="H52" s="7" t="s">
        <v>115</v>
      </c>
      <c r="I52" s="1">
        <f>SUMIFS(Generation_1!C:C,Generation_1!$A:$A,$B$47,Generation_1!$B:$B,$H52)-SUMIFS(Generation_2!C:C,Generation_2!$A:$A,$B$47,Generation_2!$B:$B,$H52)</f>
        <v>4.7019057092256844E-8</v>
      </c>
      <c r="J52" s="1">
        <f>SUMIFS(Generation_1!D:D,Generation_1!$A:$A,$B$47,Generation_1!$B:$B,$H52)-SUMIFS(Generation_2!D:D,Generation_2!$A:$A,$B$47,Generation_2!$B:$B,$H52)</f>
        <v>-0.12393655696723727</v>
      </c>
      <c r="K52" s="1">
        <f>SUMIFS(Generation_1!E:E,Generation_1!$A:$A,$B$47,Generation_1!$B:$B,$H52)-SUMIFS(Generation_2!E:E,Generation_2!$A:$A,$B$47,Generation_2!$B:$B,$H52)</f>
        <v>20.884123462098614</v>
      </c>
      <c r="L52" s="1">
        <f>SUMIFS(Generation_1!F:F,Generation_1!$A:$A,$B$47,Generation_1!$B:$B,$H52)-SUMIFS(Generation_2!F:F,Generation_2!$A:$A,$B$47,Generation_2!$B:$B,$H52)</f>
        <v>1129.4851330275342</v>
      </c>
      <c r="M52" s="1">
        <f>SUMIFS(Generation_1!G:G,Generation_1!$A:$A,$B$47,Generation_1!$B:$B,$H52)-SUMIFS(Generation_2!G:G,Generation_2!$A:$A,$B$47,Generation_2!$B:$B,$H52)</f>
        <v>852.2192736629811</v>
      </c>
      <c r="N52" s="1">
        <f>SUMIFS(Generation_1!H:H,Generation_1!$A:$A,$B$47,Generation_1!$B:$B,$H52)-SUMIFS(Generation_2!H:H,Generation_2!$A:$A,$B$47,Generation_2!$B:$B,$H52)</f>
        <v>983.48407532827105</v>
      </c>
      <c r="O52" s="1">
        <f>SUMIFS(Generation_1!I:I,Generation_1!$A:$A,$B$47,Generation_1!$B:$B,$H52)-SUMIFS(Generation_2!I:I,Generation_2!$A:$A,$B$47,Generation_2!$B:$B,$H52)</f>
        <v>2515.6591202874756</v>
      </c>
      <c r="P52" s="1">
        <f>SUMIFS(Generation_1!J:J,Generation_1!$A:$A,$B$47,Generation_1!$B:$B,$H52)-SUMIFS(Generation_2!J:J,Generation_2!$A:$A,$B$47,Generation_2!$B:$B,$H52)</f>
        <v>1001.7075302804956</v>
      </c>
      <c r="Q52" s="1">
        <f>SUMIFS(Generation_1!K:K,Generation_1!$A:$A,$B$47,Generation_1!$B:$B,$H52)-SUMIFS(Generation_2!K:K,Generation_2!$A:$A,$B$47,Generation_2!$B:$B,$H52)</f>
        <v>1447.094737129936</v>
      </c>
      <c r="R52" s="1">
        <f>SUMIFS(Generation_1!L:L,Generation_1!$A:$A,$B$47,Generation_1!$B:$B,$H52)-SUMIFS(Generation_2!L:L,Generation_2!$A:$A,$B$47,Generation_2!$B:$B,$H52)</f>
        <v>4906.4595453659185</v>
      </c>
      <c r="S52" s="1">
        <f>SUMIFS(Generation_1!M:M,Generation_1!$A:$A,$B$47,Generation_1!$B:$B,$H52)-SUMIFS(Generation_2!M:M,Generation_2!$A:$A,$B$47,Generation_2!$B:$B,$H52)</f>
        <v>6124.7292519463817</v>
      </c>
      <c r="T52" s="1">
        <f>SUMIFS(Generation_1!N:N,Generation_1!$A:$A,$B$47,Generation_1!$B:$B,$H52)-SUMIFS(Generation_2!N:N,Generation_2!$A:$A,$B$47,Generation_2!$B:$B,$H52)</f>
        <v>7959.4932952793861</v>
      </c>
      <c r="U52" s="1">
        <f>SUMIFS(Generation_1!O:O,Generation_1!$A:$A,$B$47,Generation_1!$B:$B,$H52)-SUMIFS(Generation_2!O:O,Generation_2!$A:$A,$B$47,Generation_2!$B:$B,$H52)</f>
        <v>8462.6400337605446</v>
      </c>
      <c r="V52" s="1">
        <f>SUMIFS(Generation_1!P:P,Generation_1!$A:$A,$B$47,Generation_1!$B:$B,$H52)-SUMIFS(Generation_2!P:P,Generation_2!$A:$A,$B$47,Generation_2!$B:$B,$H52)</f>
        <v>9515.106365894997</v>
      </c>
      <c r="W52" s="1">
        <f>SUMIFS(Generation_1!Q:Q,Generation_1!$A:$A,$B$47,Generation_1!$B:$B,$H52)-SUMIFS(Generation_2!Q:Q,Generation_2!$A:$A,$B$47,Generation_2!$B:$B,$H52)</f>
        <v>10063.319536154877</v>
      </c>
      <c r="X52" s="1">
        <f>SUMIFS(Generation_1!R:R,Generation_1!$A:$A,$B$47,Generation_1!$B:$B,$H52)-SUMIFS(Generation_2!R:R,Generation_2!$A:$A,$B$47,Generation_2!$B:$B,$H52)</f>
        <v>10419.471898394559</v>
      </c>
      <c r="Y52" s="1">
        <f>SUMIFS(Generation_1!S:S,Generation_1!$A:$A,$B$47,Generation_1!$B:$B,$H52)-SUMIFS(Generation_2!S:S,Generation_2!$A:$A,$B$47,Generation_2!$B:$B,$H52)</f>
        <v>7384.0749820947203</v>
      </c>
      <c r="Z52" s="1">
        <f>SUMIFS(Generation_1!T:T,Generation_1!$A:$A,$B$47,Generation_1!$B:$B,$H52)-SUMIFS(Generation_2!T:T,Generation_2!$A:$A,$B$47,Generation_2!$B:$B,$H52)</f>
        <v>9276.5625570400116</v>
      </c>
      <c r="AA52" s="1">
        <f>SUMIFS(Generation_1!U:U,Generation_1!$A:$A,$B$47,Generation_1!$B:$B,$H52)-SUMIFS(Generation_2!U:U,Generation_2!$A:$A,$B$47,Generation_2!$B:$B,$H52)</f>
        <v>6626.1348590243806</v>
      </c>
      <c r="AB52" s="1">
        <f>SUMIFS(Generation_1!V:V,Generation_1!$A:$A,$B$47,Generation_1!$B:$B,$H52)-SUMIFS(Generation_2!V:V,Generation_2!$A:$A,$B$47,Generation_2!$B:$B,$H52)</f>
        <v>5680.6900322720194</v>
      </c>
      <c r="AC52" s="1">
        <f>SUMIFS(Generation_1!W:W,Generation_1!$A:$A,$B$47,Generation_1!$B:$B,$H52)-SUMIFS(Generation_2!W:W,Generation_2!$A:$A,$B$47,Generation_2!$B:$B,$H52)</f>
        <v>7119.3637582594256</v>
      </c>
      <c r="AD52" s="64"/>
    </row>
    <row r="53" spans="8:62">
      <c r="H53" s="7" t="s">
        <v>116</v>
      </c>
      <c r="I53" s="1">
        <f>SUMIFS(Generation_1!C:C,Generation_1!$A:$A,$B$47,Generation_1!$B:$B,$H53)-SUMIFS(Generation_2!C:C,Generation_2!$A:$A,$B$47,Generation_2!$B:$B,$H53)</f>
        <v>-1.865193391381581E-5</v>
      </c>
      <c r="J53" s="1">
        <f>SUMIFS(Generation_1!D:D,Generation_1!$A:$A,$B$47,Generation_1!$B:$B,$H53)-SUMIFS(Generation_2!D:D,Generation_2!$A:$A,$B$47,Generation_2!$B:$B,$H53)</f>
        <v>1.9416529847969741</v>
      </c>
      <c r="K53" s="1">
        <f>SUMIFS(Generation_1!E:E,Generation_1!$A:$A,$B$47,Generation_1!$B:$B,$H53)-SUMIFS(Generation_2!E:E,Generation_2!$A:$A,$B$47,Generation_2!$B:$B,$H53)</f>
        <v>39.031584667686417</v>
      </c>
      <c r="L53" s="1">
        <f>SUMIFS(Generation_1!F:F,Generation_1!$A:$A,$B$47,Generation_1!$B:$B,$H53)-SUMIFS(Generation_2!F:F,Generation_2!$A:$A,$B$47,Generation_2!$B:$B,$H53)</f>
        <v>173.75202315065368</v>
      </c>
      <c r="M53" s="1">
        <f>SUMIFS(Generation_1!G:G,Generation_1!$A:$A,$B$47,Generation_1!$B:$B,$H53)-SUMIFS(Generation_2!G:G,Generation_2!$A:$A,$B$47,Generation_2!$B:$B,$H53)</f>
        <v>164.747678548707</v>
      </c>
      <c r="N53" s="1">
        <f>SUMIFS(Generation_1!H:H,Generation_1!$A:$A,$B$47,Generation_1!$B:$B,$H53)-SUMIFS(Generation_2!H:H,Generation_2!$A:$A,$B$47,Generation_2!$B:$B,$H53)</f>
        <v>211.9780494472449</v>
      </c>
      <c r="O53" s="1">
        <f>SUMIFS(Generation_1!I:I,Generation_1!$A:$A,$B$47,Generation_1!$B:$B,$H53)-SUMIFS(Generation_2!I:I,Generation_2!$A:$A,$B$47,Generation_2!$B:$B,$H53)</f>
        <v>432.07374795052596</v>
      </c>
      <c r="P53" s="1">
        <f>SUMIFS(Generation_1!J:J,Generation_1!$A:$A,$B$47,Generation_1!$B:$B,$H53)-SUMIFS(Generation_2!J:J,Generation_2!$A:$A,$B$47,Generation_2!$B:$B,$H53)</f>
        <v>202.73231277069851</v>
      </c>
      <c r="Q53" s="1">
        <f>SUMIFS(Generation_1!K:K,Generation_1!$A:$A,$B$47,Generation_1!$B:$B,$H53)-SUMIFS(Generation_2!K:K,Generation_2!$A:$A,$B$47,Generation_2!$B:$B,$H53)</f>
        <v>228.4396041445994</v>
      </c>
      <c r="R53" s="1">
        <f>SUMIFS(Generation_1!L:L,Generation_1!$A:$A,$B$47,Generation_1!$B:$B,$H53)-SUMIFS(Generation_2!L:L,Generation_2!$A:$A,$B$47,Generation_2!$B:$B,$H53)</f>
        <v>1266.0766534013285</v>
      </c>
      <c r="S53" s="1">
        <f>SUMIFS(Generation_1!M:M,Generation_1!$A:$A,$B$47,Generation_1!$B:$B,$H53)-SUMIFS(Generation_2!M:M,Generation_2!$A:$A,$B$47,Generation_2!$B:$B,$H53)</f>
        <v>1894.773195659596</v>
      </c>
      <c r="T53" s="1">
        <f>SUMIFS(Generation_1!N:N,Generation_1!$A:$A,$B$47,Generation_1!$B:$B,$H53)-SUMIFS(Generation_2!N:N,Generation_2!$A:$A,$B$47,Generation_2!$B:$B,$H53)</f>
        <v>9953.2738149717734</v>
      </c>
      <c r="U53" s="1">
        <f>SUMIFS(Generation_1!O:O,Generation_1!$A:$A,$B$47,Generation_1!$B:$B,$H53)-SUMIFS(Generation_2!O:O,Generation_2!$A:$A,$B$47,Generation_2!$B:$B,$H53)</f>
        <v>10389.487128770184</v>
      </c>
      <c r="V53" s="1">
        <f>SUMIFS(Generation_1!P:P,Generation_1!$A:$A,$B$47,Generation_1!$B:$B,$H53)-SUMIFS(Generation_2!P:P,Generation_2!$A:$A,$B$47,Generation_2!$B:$B,$H53)</f>
        <v>9517.1252261944646</v>
      </c>
      <c r="W53" s="1">
        <f>SUMIFS(Generation_1!Q:Q,Generation_1!$A:$A,$B$47,Generation_1!$B:$B,$H53)-SUMIFS(Generation_2!Q:Q,Generation_2!$A:$A,$B$47,Generation_2!$B:$B,$H53)</f>
        <v>13424.911398734055</v>
      </c>
      <c r="X53" s="1">
        <f>SUMIFS(Generation_1!R:R,Generation_1!$A:$A,$B$47,Generation_1!$B:$B,$H53)-SUMIFS(Generation_2!R:R,Generation_2!$A:$A,$B$47,Generation_2!$B:$B,$H53)</f>
        <v>14969.305985212835</v>
      </c>
      <c r="Y53" s="1">
        <f>SUMIFS(Generation_1!S:S,Generation_1!$A:$A,$B$47,Generation_1!$B:$B,$H53)-SUMIFS(Generation_2!S:S,Generation_2!$A:$A,$B$47,Generation_2!$B:$B,$H53)</f>
        <v>22857.500232630413</v>
      </c>
      <c r="Z53" s="1">
        <f>SUMIFS(Generation_1!T:T,Generation_1!$A:$A,$B$47,Generation_1!$B:$B,$H53)-SUMIFS(Generation_2!T:T,Generation_2!$A:$A,$B$47,Generation_2!$B:$B,$H53)</f>
        <v>20589.256711601163</v>
      </c>
      <c r="AA53" s="1">
        <f>SUMIFS(Generation_1!U:U,Generation_1!$A:$A,$B$47,Generation_1!$B:$B,$H53)-SUMIFS(Generation_2!U:U,Generation_2!$A:$A,$B$47,Generation_2!$B:$B,$H53)</f>
        <v>24883.437963934448</v>
      </c>
      <c r="AB53" s="1">
        <f>SUMIFS(Generation_1!V:V,Generation_1!$A:$A,$B$47,Generation_1!$B:$B,$H53)-SUMIFS(Generation_2!V:V,Generation_2!$A:$A,$B$47,Generation_2!$B:$B,$H53)</f>
        <v>27264.151498894546</v>
      </c>
      <c r="AC53" s="1">
        <f>SUMIFS(Generation_1!W:W,Generation_1!$A:$A,$B$47,Generation_1!$B:$B,$H53)-SUMIFS(Generation_2!W:W,Generation_2!$A:$A,$B$47,Generation_2!$B:$B,$H53)</f>
        <v>27530.753557608194</v>
      </c>
      <c r="AD53" s="64"/>
    </row>
    <row r="54" spans="8:62">
      <c r="H54" s="7" t="s">
        <v>117</v>
      </c>
      <c r="I54" s="1">
        <f>SUMIFS(Generation_1!C:C,Generation_1!$A:$A,$B$47,Generation_1!$B:$B,$H54)-SUMIFS(Generation_2!C:C,Generation_2!$A:$A,$B$47,Generation_2!$B:$B,$H54)</f>
        <v>7.9338860814459622E-8</v>
      </c>
      <c r="J54" s="1">
        <f>SUMIFS(Generation_1!D:D,Generation_1!$A:$A,$B$47,Generation_1!$B:$B,$H54)-SUMIFS(Generation_2!D:D,Generation_2!$A:$A,$B$47,Generation_2!$B:$B,$H54)</f>
        <v>-16.055167428656205</v>
      </c>
      <c r="K54" s="1">
        <f>SUMIFS(Generation_1!E:E,Generation_1!$A:$A,$B$47,Generation_1!$B:$B,$H54)-SUMIFS(Generation_2!E:E,Generation_2!$A:$A,$B$47,Generation_2!$B:$B,$H54)</f>
        <v>46.894201115432224</v>
      </c>
      <c r="L54" s="1">
        <f>SUMIFS(Generation_1!F:F,Generation_1!$A:$A,$B$47,Generation_1!$B:$B,$H54)-SUMIFS(Generation_2!F:F,Generation_2!$A:$A,$B$47,Generation_2!$B:$B,$H54)</f>
        <v>-260.24339630773829</v>
      </c>
      <c r="M54" s="1">
        <f>SUMIFS(Generation_1!G:G,Generation_1!$A:$A,$B$47,Generation_1!$B:$B,$H54)-SUMIFS(Generation_2!G:G,Generation_2!$A:$A,$B$47,Generation_2!$B:$B,$H54)</f>
        <v>-101.75552657652952</v>
      </c>
      <c r="N54" s="1">
        <f>SUMIFS(Generation_1!H:H,Generation_1!$A:$A,$B$47,Generation_1!$B:$B,$H54)-SUMIFS(Generation_2!H:H,Generation_2!$A:$A,$B$47,Generation_2!$B:$B,$H54)</f>
        <v>-403.92157511281766</v>
      </c>
      <c r="O54" s="1">
        <f>SUMIFS(Generation_1!I:I,Generation_1!$A:$A,$B$47,Generation_1!$B:$B,$H54)-SUMIFS(Generation_2!I:I,Generation_2!$A:$A,$B$47,Generation_2!$B:$B,$H54)</f>
        <v>-573.40955623947593</v>
      </c>
      <c r="P54" s="1">
        <f>SUMIFS(Generation_1!J:J,Generation_1!$A:$A,$B$47,Generation_1!$B:$B,$H54)-SUMIFS(Generation_2!J:J,Generation_2!$A:$A,$B$47,Generation_2!$B:$B,$H54)</f>
        <v>-1738.0207182012127</v>
      </c>
      <c r="Q54" s="1">
        <f>SUMIFS(Generation_1!K:K,Generation_1!$A:$A,$B$47,Generation_1!$B:$B,$H54)-SUMIFS(Generation_2!K:K,Generation_2!$A:$A,$B$47,Generation_2!$B:$B,$H54)</f>
        <v>-464.44176547680217</v>
      </c>
      <c r="R54" s="1">
        <f>SUMIFS(Generation_1!L:L,Generation_1!$A:$A,$B$47,Generation_1!$B:$B,$H54)-SUMIFS(Generation_2!L:L,Generation_2!$A:$A,$B$47,Generation_2!$B:$B,$H54)</f>
        <v>-1591.305759878891</v>
      </c>
      <c r="S54" s="1">
        <f>SUMIFS(Generation_1!M:M,Generation_1!$A:$A,$B$47,Generation_1!$B:$B,$H54)-SUMIFS(Generation_2!M:M,Generation_2!$A:$A,$B$47,Generation_2!$B:$B,$H54)</f>
        <v>-3403.5858748099108</v>
      </c>
      <c r="T54" s="1">
        <f>SUMIFS(Generation_1!N:N,Generation_1!$A:$A,$B$47,Generation_1!$B:$B,$H54)-SUMIFS(Generation_2!N:N,Generation_2!$A:$A,$B$47,Generation_2!$B:$B,$H54)</f>
        <v>-1332.9971044880876</v>
      </c>
      <c r="U54" s="1">
        <f>SUMIFS(Generation_1!O:O,Generation_1!$A:$A,$B$47,Generation_1!$B:$B,$H54)-SUMIFS(Generation_2!O:O,Generation_2!$A:$A,$B$47,Generation_2!$B:$B,$H54)</f>
        <v>-1706.5217453725509</v>
      </c>
      <c r="V54" s="1">
        <f>SUMIFS(Generation_1!P:P,Generation_1!$A:$A,$B$47,Generation_1!$B:$B,$H54)-SUMIFS(Generation_2!P:P,Generation_2!$A:$A,$B$47,Generation_2!$B:$B,$H54)</f>
        <v>-2131.648056455917</v>
      </c>
      <c r="W54" s="1">
        <f>SUMIFS(Generation_1!Q:Q,Generation_1!$A:$A,$B$47,Generation_1!$B:$B,$H54)-SUMIFS(Generation_2!Q:Q,Generation_2!$A:$A,$B$47,Generation_2!$B:$B,$H54)</f>
        <v>-1095.13336452355</v>
      </c>
      <c r="X54" s="1">
        <f>SUMIFS(Generation_1!R:R,Generation_1!$A:$A,$B$47,Generation_1!$B:$B,$H54)-SUMIFS(Generation_2!R:R,Generation_2!$A:$A,$B$47,Generation_2!$B:$B,$H54)</f>
        <v>-2623.4593639789418</v>
      </c>
      <c r="Y54" s="1">
        <f>SUMIFS(Generation_1!S:S,Generation_1!$A:$A,$B$47,Generation_1!$B:$B,$H54)-SUMIFS(Generation_2!S:S,Generation_2!$A:$A,$B$47,Generation_2!$B:$B,$H54)</f>
        <v>-879.82451905182461</v>
      </c>
      <c r="Z54" s="1">
        <f>SUMIFS(Generation_1!T:T,Generation_1!$A:$A,$B$47,Generation_1!$B:$B,$H54)-SUMIFS(Generation_2!T:T,Generation_2!$A:$A,$B$47,Generation_2!$B:$B,$H54)</f>
        <v>-2949.168856105789</v>
      </c>
      <c r="AA54" s="1">
        <f>SUMIFS(Generation_1!U:U,Generation_1!$A:$A,$B$47,Generation_1!$B:$B,$H54)-SUMIFS(Generation_2!U:U,Generation_2!$A:$A,$B$47,Generation_2!$B:$B,$H54)</f>
        <v>-2139.666631620621</v>
      </c>
      <c r="AB54" s="1">
        <f>SUMIFS(Generation_1!V:V,Generation_1!$A:$A,$B$47,Generation_1!$B:$B,$H54)-SUMIFS(Generation_2!V:V,Generation_2!$A:$A,$B$47,Generation_2!$B:$B,$H54)</f>
        <v>-1426.6837319698352</v>
      </c>
      <c r="AC54" s="1">
        <f>SUMIFS(Generation_1!W:W,Generation_1!$A:$A,$B$47,Generation_1!$B:$B,$H54)-SUMIFS(Generation_2!W:W,Generation_2!$A:$A,$B$47,Generation_2!$B:$B,$H54)</f>
        <v>-3886.448216538347</v>
      </c>
      <c r="AD54" s="64"/>
    </row>
    <row r="55" spans="8:62">
      <c r="H55" s="7" t="s">
        <v>118</v>
      </c>
      <c r="I55" s="1">
        <f>SUMIFS(Generation_1!C:C,Generation_1!$A:$A,$B$47,Generation_1!$B:$B,$H55)-SUMIFS(Generation_2!C:C,Generation_2!$A:$A,$B$47,Generation_2!$B:$B,$H55)</f>
        <v>-3.4760618147829234</v>
      </c>
      <c r="J55" s="1">
        <f>SUMIFS(Generation_1!D:D,Generation_1!$A:$A,$B$47,Generation_1!$B:$B,$H55)-SUMIFS(Generation_2!D:D,Generation_2!$A:$A,$B$47,Generation_2!$B:$B,$H55)</f>
        <v>-15.40128598549029</v>
      </c>
      <c r="K55" s="1">
        <f>SUMIFS(Generation_1!E:E,Generation_1!$A:$A,$B$47,Generation_1!$B:$B,$H55)-SUMIFS(Generation_2!E:E,Generation_2!$A:$A,$B$47,Generation_2!$B:$B,$H55)</f>
        <v>253.6497549841576</v>
      </c>
      <c r="L55" s="1">
        <f>SUMIFS(Generation_1!F:F,Generation_1!$A:$A,$B$47,Generation_1!$B:$B,$H55)-SUMIFS(Generation_2!F:F,Generation_2!$A:$A,$B$47,Generation_2!$B:$B,$H55)</f>
        <v>9.0105686871255557</v>
      </c>
      <c r="M55" s="1">
        <f>SUMIFS(Generation_1!G:G,Generation_1!$A:$A,$B$47,Generation_1!$B:$B,$H55)-SUMIFS(Generation_2!G:G,Generation_2!$A:$A,$B$47,Generation_2!$B:$B,$H55)</f>
        <v>-172.80799818308992</v>
      </c>
      <c r="N55" s="1">
        <f>SUMIFS(Generation_1!H:H,Generation_1!$A:$A,$B$47,Generation_1!$B:$B,$H55)-SUMIFS(Generation_2!H:H,Generation_2!$A:$A,$B$47,Generation_2!$B:$B,$H55)</f>
        <v>-48.307988927346287</v>
      </c>
      <c r="O55" s="1">
        <f>SUMIFS(Generation_1!I:I,Generation_1!$A:$A,$B$47,Generation_1!$B:$B,$H55)-SUMIFS(Generation_2!I:I,Generation_2!$A:$A,$B$47,Generation_2!$B:$B,$H55)</f>
        <v>1935.1891169402743</v>
      </c>
      <c r="P55" s="1">
        <f>SUMIFS(Generation_1!J:J,Generation_1!$A:$A,$B$47,Generation_1!$B:$B,$H55)-SUMIFS(Generation_2!J:J,Generation_2!$A:$A,$B$47,Generation_2!$B:$B,$H55)</f>
        <v>3218.1980655107486</v>
      </c>
      <c r="Q55" s="1">
        <f>SUMIFS(Generation_1!K:K,Generation_1!$A:$A,$B$47,Generation_1!$B:$B,$H55)-SUMIFS(Generation_2!K:K,Generation_2!$A:$A,$B$47,Generation_2!$B:$B,$H55)</f>
        <v>3551.3408633551917</v>
      </c>
      <c r="R55" s="1">
        <f>SUMIFS(Generation_1!L:L,Generation_1!$A:$A,$B$47,Generation_1!$B:$B,$H55)-SUMIFS(Generation_2!L:L,Generation_2!$A:$A,$B$47,Generation_2!$B:$B,$H55)</f>
        <v>2283.8398050512669</v>
      </c>
      <c r="S55" s="1">
        <f>SUMIFS(Generation_1!M:M,Generation_1!$A:$A,$B$47,Generation_1!$B:$B,$H55)-SUMIFS(Generation_2!M:M,Generation_2!$A:$A,$B$47,Generation_2!$B:$B,$H55)</f>
        <v>2514.0782971787357</v>
      </c>
      <c r="T55" s="1">
        <f>SUMIFS(Generation_1!N:N,Generation_1!$A:$A,$B$47,Generation_1!$B:$B,$H55)-SUMIFS(Generation_2!N:N,Generation_2!$A:$A,$B$47,Generation_2!$B:$B,$H55)</f>
        <v>882.79590766171532</v>
      </c>
      <c r="U55" s="1">
        <f>SUMIFS(Generation_1!O:O,Generation_1!$A:$A,$B$47,Generation_1!$B:$B,$H55)-SUMIFS(Generation_2!O:O,Generation_2!$A:$A,$B$47,Generation_2!$B:$B,$H55)</f>
        <v>586.23815132462369</v>
      </c>
      <c r="V55" s="1">
        <f>SUMIFS(Generation_1!P:P,Generation_1!$A:$A,$B$47,Generation_1!$B:$B,$H55)-SUMIFS(Generation_2!P:P,Generation_2!$A:$A,$B$47,Generation_2!$B:$B,$H55)</f>
        <v>44.064220626605675</v>
      </c>
      <c r="W55" s="1">
        <f>SUMIFS(Generation_1!Q:Q,Generation_1!$A:$A,$B$47,Generation_1!$B:$B,$H55)-SUMIFS(Generation_2!Q:Q,Generation_2!$A:$A,$B$47,Generation_2!$B:$B,$H55)</f>
        <v>-3631.530109570127</v>
      </c>
      <c r="X55" s="1">
        <f>SUMIFS(Generation_1!R:R,Generation_1!$A:$A,$B$47,Generation_1!$B:$B,$H55)-SUMIFS(Generation_2!R:R,Generation_2!$A:$A,$B$47,Generation_2!$B:$B,$H55)</f>
        <v>-3346.3107145676804</v>
      </c>
      <c r="Y55" s="1">
        <f>SUMIFS(Generation_1!S:S,Generation_1!$A:$A,$B$47,Generation_1!$B:$B,$H55)-SUMIFS(Generation_2!S:S,Generation_2!$A:$A,$B$47,Generation_2!$B:$B,$H55)</f>
        <v>-4732.7286497353507</v>
      </c>
      <c r="Z55" s="1">
        <f>SUMIFS(Generation_1!T:T,Generation_1!$A:$A,$B$47,Generation_1!$B:$B,$H55)-SUMIFS(Generation_2!T:T,Generation_2!$A:$A,$B$47,Generation_2!$B:$B,$H55)</f>
        <v>-4343.1748284279747</v>
      </c>
      <c r="AA55" s="1">
        <f>SUMIFS(Generation_1!U:U,Generation_1!$A:$A,$B$47,Generation_1!$B:$B,$H55)-SUMIFS(Generation_2!U:U,Generation_2!$A:$A,$B$47,Generation_2!$B:$B,$H55)</f>
        <v>-4623.3036497444336</v>
      </c>
      <c r="AB55" s="1">
        <f>SUMIFS(Generation_1!V:V,Generation_1!$A:$A,$B$47,Generation_1!$B:$B,$H55)-SUMIFS(Generation_2!V:V,Generation_2!$A:$A,$B$47,Generation_2!$B:$B,$H55)</f>
        <v>-7980.1029600686379</v>
      </c>
      <c r="AC55" s="1">
        <f>SUMIFS(Generation_1!W:W,Generation_1!$A:$A,$B$47,Generation_1!$B:$B,$H55)-SUMIFS(Generation_2!W:W,Generation_2!$A:$A,$B$47,Generation_2!$B:$B,$H55)</f>
        <v>-9167.0174146335776</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2.3698521545156837E-7</v>
      </c>
      <c r="J57" s="1">
        <f>SUMIFS(Generation_1!D:D,Generation_1!$A:$A,$B$47,Generation_1!$B:$B,$H57)-SUMIFS(Generation_2!D:D,Generation_2!$A:$A,$B$47,Generation_2!$B:$B,$H57)</f>
        <v>-92.747048119046667</v>
      </c>
      <c r="K57" s="1">
        <f>SUMIFS(Generation_1!E:E,Generation_1!$A:$A,$B$47,Generation_1!$B:$B,$H57)-SUMIFS(Generation_2!E:E,Generation_2!$A:$A,$B$47,Generation_2!$B:$B,$H57)</f>
        <v>3327.7376202408341</v>
      </c>
      <c r="L57" s="1">
        <f>SUMIFS(Generation_1!F:F,Generation_1!$A:$A,$B$47,Generation_1!$B:$B,$H57)-SUMIFS(Generation_2!F:F,Generation_2!$A:$A,$B$47,Generation_2!$B:$B,$H57)</f>
        <v>6617.5313049385331</v>
      </c>
      <c r="M57" s="1">
        <f>SUMIFS(Generation_1!G:G,Generation_1!$A:$A,$B$47,Generation_1!$B:$B,$H57)-SUMIFS(Generation_2!G:G,Generation_2!$A:$A,$B$47,Generation_2!$B:$B,$H57)</f>
        <v>7301.8833348097069</v>
      </c>
      <c r="N57" s="1">
        <f>SUMIFS(Generation_1!H:H,Generation_1!$A:$A,$B$47,Generation_1!$B:$B,$H57)-SUMIFS(Generation_2!H:H,Generation_2!$A:$A,$B$47,Generation_2!$B:$B,$H57)</f>
        <v>5774.2963270450418</v>
      </c>
      <c r="O57" s="1">
        <f>SUMIFS(Generation_1!I:I,Generation_1!$A:$A,$B$47,Generation_1!$B:$B,$H57)-SUMIFS(Generation_2!I:I,Generation_2!$A:$A,$B$47,Generation_2!$B:$B,$H57)</f>
        <v>8485.3406108142372</v>
      </c>
      <c r="P57" s="1">
        <f>SUMIFS(Generation_1!J:J,Generation_1!$A:$A,$B$47,Generation_1!$B:$B,$H57)-SUMIFS(Generation_2!J:J,Generation_2!$A:$A,$B$47,Generation_2!$B:$B,$H57)</f>
        <v>9169.8271827781064</v>
      </c>
      <c r="Q57" s="1">
        <f>SUMIFS(Generation_1!K:K,Generation_1!$A:$A,$B$47,Generation_1!$B:$B,$H57)-SUMIFS(Generation_2!K:K,Generation_2!$A:$A,$B$47,Generation_2!$B:$B,$H57)</f>
        <v>9473.5119966317507</v>
      </c>
      <c r="R57" s="1">
        <f>SUMIFS(Generation_1!L:L,Generation_1!$A:$A,$B$47,Generation_1!$B:$B,$H57)-SUMIFS(Generation_2!L:L,Generation_2!$A:$A,$B$47,Generation_2!$B:$B,$H57)</f>
        <v>10753.444548062762</v>
      </c>
      <c r="S57" s="1">
        <f>SUMIFS(Generation_1!M:M,Generation_1!$A:$A,$B$47,Generation_1!$B:$B,$H57)-SUMIFS(Generation_2!M:M,Generation_2!$A:$A,$B$47,Generation_2!$B:$B,$H57)</f>
        <v>17953.223690061466</v>
      </c>
      <c r="T57" s="1">
        <f>SUMIFS(Generation_1!N:N,Generation_1!$A:$A,$B$47,Generation_1!$B:$B,$H57)-SUMIFS(Generation_2!N:N,Generation_2!$A:$A,$B$47,Generation_2!$B:$B,$H57)</f>
        <v>8332.7025699287915</v>
      </c>
      <c r="U57" s="1">
        <f>SUMIFS(Generation_1!O:O,Generation_1!$A:$A,$B$47,Generation_1!$B:$B,$H57)-SUMIFS(Generation_2!O:O,Generation_2!$A:$A,$B$47,Generation_2!$B:$B,$H57)</f>
        <v>9309.7680103643725</v>
      </c>
      <c r="V57" s="1">
        <f>SUMIFS(Generation_1!P:P,Generation_1!$A:$A,$B$47,Generation_1!$B:$B,$H57)-SUMIFS(Generation_2!P:P,Generation_2!$A:$A,$B$47,Generation_2!$B:$B,$H57)</f>
        <v>8099.6260881721828</v>
      </c>
      <c r="W57" s="1">
        <f>SUMIFS(Generation_1!Q:Q,Generation_1!$A:$A,$B$47,Generation_1!$B:$B,$H57)-SUMIFS(Generation_2!Q:Q,Generation_2!$A:$A,$B$47,Generation_2!$B:$B,$H57)</f>
        <v>5226.0757183942187</v>
      </c>
      <c r="X57" s="1">
        <f>SUMIFS(Generation_1!R:R,Generation_1!$A:$A,$B$47,Generation_1!$B:$B,$H57)-SUMIFS(Generation_2!R:R,Generation_2!$A:$A,$B$47,Generation_2!$B:$B,$H57)</f>
        <v>6849.4014296045789</v>
      </c>
      <c r="Y57" s="1">
        <f>SUMIFS(Generation_1!S:S,Generation_1!$A:$A,$B$47,Generation_1!$B:$B,$H57)-SUMIFS(Generation_2!S:S,Generation_2!$A:$A,$B$47,Generation_2!$B:$B,$H57)</f>
        <v>-2796.4323486583889</v>
      </c>
      <c r="Z57" s="1">
        <f>SUMIFS(Generation_1!T:T,Generation_1!$A:$A,$B$47,Generation_1!$B:$B,$H57)-SUMIFS(Generation_2!T:T,Generation_2!$A:$A,$B$47,Generation_2!$B:$B,$H57)</f>
        <v>-1471.2519463661447</v>
      </c>
      <c r="AA57" s="1">
        <f>SUMIFS(Generation_1!U:U,Generation_1!$A:$A,$B$47,Generation_1!$B:$B,$H57)-SUMIFS(Generation_2!U:U,Generation_2!$A:$A,$B$47,Generation_2!$B:$B,$H57)</f>
        <v>-2867.6174764082971</v>
      </c>
      <c r="AB57" s="1">
        <f>SUMIFS(Generation_1!V:V,Generation_1!$A:$A,$B$47,Generation_1!$B:$B,$H57)-SUMIFS(Generation_2!V:V,Generation_2!$A:$A,$B$47,Generation_2!$B:$B,$H57)</f>
        <v>139.14550987174152</v>
      </c>
      <c r="AC57" s="1">
        <f>SUMIFS(Generation_1!W:W,Generation_1!$A:$A,$B$47,Generation_1!$B:$B,$H57)-SUMIFS(Generation_2!W:W,Generation_2!$A:$A,$B$47,Generation_2!$B:$B,$H57)</f>
        <v>1687.7830284671945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-749.95065490214984</v>
      </c>
      <c r="M58" s="1">
        <f>SUMIFS(Generation_1!G:G,Generation_1!$A:$A,$B$47,Generation_1!$B:$B,$H58)-SUMIFS(Generation_2!G:G,Generation_2!$A:$A,$B$47,Generation_2!$B:$B,$H58)</f>
        <v>715.78401591222064</v>
      </c>
      <c r="N58" s="1">
        <f>SUMIFS(Generation_1!H:H,Generation_1!$A:$A,$B$47,Generation_1!$B:$B,$H58)-SUMIFS(Generation_2!H:H,Generation_2!$A:$A,$B$47,Generation_2!$B:$B,$H58)</f>
        <v>-682.5451999293</v>
      </c>
      <c r="O58" s="1">
        <f>SUMIFS(Generation_1!I:I,Generation_1!$A:$A,$B$47,Generation_1!$B:$B,$H58)-SUMIFS(Generation_2!I:I,Generation_2!$A:$A,$B$47,Generation_2!$B:$B,$H58)</f>
        <v>1166.6897391327147</v>
      </c>
      <c r="P58" s="1">
        <f>SUMIFS(Generation_1!J:J,Generation_1!$A:$A,$B$47,Generation_1!$B:$B,$H58)-SUMIFS(Generation_2!J:J,Generation_2!$A:$A,$B$47,Generation_2!$B:$B,$H58)</f>
        <v>881.47910306529229</v>
      </c>
      <c r="Q58" s="1">
        <f>SUMIFS(Generation_1!K:K,Generation_1!$A:$A,$B$47,Generation_1!$B:$B,$H58)-SUMIFS(Generation_2!K:K,Generation_2!$A:$A,$B$47,Generation_2!$B:$B,$H58)</f>
        <v>661.82620634035266</v>
      </c>
      <c r="R58" s="1">
        <f>SUMIFS(Generation_1!L:L,Generation_1!$A:$A,$B$47,Generation_1!$B:$B,$H58)-SUMIFS(Generation_2!L:L,Generation_2!$A:$A,$B$47,Generation_2!$B:$B,$H58)</f>
        <v>1887.8008596978398</v>
      </c>
      <c r="S58" s="1">
        <f>SUMIFS(Generation_1!M:M,Generation_1!$A:$A,$B$47,Generation_1!$B:$B,$H58)-SUMIFS(Generation_2!M:M,Generation_2!$A:$A,$B$47,Generation_2!$B:$B,$H58)</f>
        <v>292.05385204014965</v>
      </c>
      <c r="T58" s="1">
        <f>SUMIFS(Generation_1!N:N,Generation_1!$A:$A,$B$47,Generation_1!$B:$B,$H58)-SUMIFS(Generation_2!N:N,Generation_2!$A:$A,$B$47,Generation_2!$B:$B,$H58)</f>
        <v>-424.7806325241836</v>
      </c>
      <c r="U58" s="1">
        <f>SUMIFS(Generation_1!O:O,Generation_1!$A:$A,$B$47,Generation_1!$B:$B,$H58)-SUMIFS(Generation_2!O:O,Generation_2!$A:$A,$B$47,Generation_2!$B:$B,$H58)</f>
        <v>-3331.7392585992784</v>
      </c>
      <c r="V58" s="1">
        <f>SUMIFS(Generation_1!P:P,Generation_1!$A:$A,$B$47,Generation_1!$B:$B,$H58)-SUMIFS(Generation_2!P:P,Generation_2!$A:$A,$B$47,Generation_2!$B:$B,$H58)</f>
        <v>-3952.782790456884</v>
      </c>
      <c r="W58" s="1">
        <f>SUMIFS(Generation_1!Q:Q,Generation_1!$A:$A,$B$47,Generation_1!$B:$B,$H58)-SUMIFS(Generation_2!Q:Q,Generation_2!$A:$A,$B$47,Generation_2!$B:$B,$H58)</f>
        <v>-13437.508485473118</v>
      </c>
      <c r="X58" s="1">
        <f>SUMIFS(Generation_1!R:R,Generation_1!$A:$A,$B$47,Generation_1!$B:$B,$H58)-SUMIFS(Generation_2!R:R,Generation_2!$A:$A,$B$47,Generation_2!$B:$B,$H58)</f>
        <v>-15374.630352057684</v>
      </c>
      <c r="Y58" s="1">
        <f>SUMIFS(Generation_1!S:S,Generation_1!$A:$A,$B$47,Generation_1!$B:$B,$H58)-SUMIFS(Generation_2!S:S,Generation_2!$A:$A,$B$47,Generation_2!$B:$B,$H58)</f>
        <v>-18322.96773891295</v>
      </c>
      <c r="Z58" s="1">
        <f>SUMIFS(Generation_1!T:T,Generation_1!$A:$A,$B$47,Generation_1!$B:$B,$H58)-SUMIFS(Generation_2!T:T,Generation_2!$A:$A,$B$47,Generation_2!$B:$B,$H58)</f>
        <v>-15794.760794692822</v>
      </c>
      <c r="AA58" s="1">
        <f>SUMIFS(Generation_1!U:U,Generation_1!$A:$A,$B$47,Generation_1!$B:$B,$H58)-SUMIFS(Generation_2!U:U,Generation_2!$A:$A,$B$47,Generation_2!$B:$B,$H58)</f>
        <v>-17371.013418324987</v>
      </c>
      <c r="AB58" s="1">
        <f>SUMIFS(Generation_1!V:V,Generation_1!$A:$A,$B$47,Generation_1!$B:$B,$H58)-SUMIFS(Generation_2!V:V,Generation_2!$A:$A,$B$47,Generation_2!$B:$B,$H58)</f>
        <v>-24330.605924094507</v>
      </c>
      <c r="AC58" s="1">
        <f>SUMIFS(Generation_1!W:W,Generation_1!$A:$A,$B$47,Generation_1!$B:$B,$H58)-SUMIFS(Generation_2!W:W,Generation_2!$A:$A,$B$47,Generation_2!$B:$B,$H58)</f>
        <v>-25738.821465197871</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-4.1221346054737182</v>
      </c>
      <c r="J61" s="1">
        <f>-(SUMIFS(Generation_1!D:D,Generation_1!$A:$A,$B$47,Generation_1!$B:$B,$H61)-SUMIFS(Generation_2!D:D,Generation_2!$A:$A,$B$47,Generation_2!$B:$B,$H61))</f>
        <v>-40.91740013982519</v>
      </c>
      <c r="K61" s="1">
        <f>-(SUMIFS(Generation_1!E:E,Generation_1!$A:$A,$B$47,Generation_1!$B:$B,$H61)-SUMIFS(Generation_2!E:E,Generation_2!$A:$A,$B$47,Generation_2!$B:$B,$H61))</f>
        <v>429.11234510749574</v>
      </c>
      <c r="L61" s="1">
        <f>-(SUMIFS(Generation_1!F:F,Generation_1!$A:$A,$B$47,Generation_1!$B:$B,$H61)-SUMIFS(Generation_2!F:F,Generation_2!$A:$A,$B$47,Generation_2!$B:$B,$H61))</f>
        <v>-100.26307753399692</v>
      </c>
      <c r="M61" s="1">
        <f>-(SUMIFS(Generation_1!G:G,Generation_1!$A:$A,$B$47,Generation_1!$B:$B,$H61)-SUMIFS(Generation_2!G:G,Generation_2!$A:$A,$B$47,Generation_2!$B:$B,$H61))</f>
        <v>-340.11944853106479</v>
      </c>
      <c r="N61" s="1">
        <f>-(SUMIFS(Generation_1!H:H,Generation_1!$A:$A,$B$47,Generation_1!$B:$B,$H61)-SUMIFS(Generation_2!H:H,Generation_2!$A:$A,$B$47,Generation_2!$B:$B,$H61))</f>
        <v>-361.75099313949795</v>
      </c>
      <c r="O61" s="1">
        <f>-(SUMIFS(Generation_1!I:I,Generation_1!$A:$A,$B$47,Generation_1!$B:$B,$H61)-SUMIFS(Generation_2!I:I,Generation_2!$A:$A,$B$47,Generation_2!$B:$B,$H61))</f>
        <v>1642.7514382048657</v>
      </c>
      <c r="P61" s="1">
        <f>-(SUMIFS(Generation_1!J:J,Generation_1!$A:$A,$B$47,Generation_1!$B:$B,$H61)-SUMIFS(Generation_2!J:J,Generation_2!$A:$A,$B$47,Generation_2!$B:$B,$H61))</f>
        <v>3492.3387444347572</v>
      </c>
      <c r="Q61" s="1">
        <f>-(SUMIFS(Generation_1!K:K,Generation_1!$A:$A,$B$47,Generation_1!$B:$B,$H61)-SUMIFS(Generation_2!K:K,Generation_2!$A:$A,$B$47,Generation_2!$B:$B,$H61))</f>
        <v>3941.0938056859932</v>
      </c>
      <c r="R61" s="1">
        <f>-(SUMIFS(Generation_1!L:L,Generation_1!$A:$A,$B$47,Generation_1!$B:$B,$H61)-SUMIFS(Generation_2!L:L,Generation_2!$A:$A,$B$47,Generation_2!$B:$B,$H61))</f>
        <v>914.65654957100196</v>
      </c>
      <c r="S61" s="1">
        <f>-(SUMIFS(Generation_1!M:M,Generation_1!$A:$A,$B$47,Generation_1!$B:$B,$H61)-SUMIFS(Generation_2!M:M,Generation_2!$A:$A,$B$47,Generation_2!$B:$B,$H61))</f>
        <v>1745.7214579382744</v>
      </c>
      <c r="T61" s="1">
        <f>-(SUMIFS(Generation_1!N:N,Generation_1!$A:$A,$B$47,Generation_1!$B:$B,$H61)-SUMIFS(Generation_2!N:N,Generation_2!$A:$A,$B$47,Generation_2!$B:$B,$H61))</f>
        <v>-489.70642365563253</v>
      </c>
      <c r="U61" s="1">
        <f>-(SUMIFS(Generation_1!O:O,Generation_1!$A:$A,$B$47,Generation_1!$B:$B,$H61)-SUMIFS(Generation_2!O:O,Generation_2!$A:$A,$B$47,Generation_2!$B:$B,$H61))</f>
        <v>-966.31794409625581</v>
      </c>
      <c r="V61" s="1">
        <f>-(SUMIFS(Generation_1!P:P,Generation_1!$A:$A,$B$47,Generation_1!$B:$B,$H61)-SUMIFS(Generation_2!P:P,Generation_2!$A:$A,$B$47,Generation_2!$B:$B,$H61))</f>
        <v>-1291.1497475461219</v>
      </c>
      <c r="W61" s="1">
        <f>-(SUMIFS(Generation_1!Q:Q,Generation_1!$A:$A,$B$47,Generation_1!$B:$B,$H61)-SUMIFS(Generation_2!Q:Q,Generation_2!$A:$A,$B$47,Generation_2!$B:$B,$H61))</f>
        <v>-5314.6433291423527</v>
      </c>
      <c r="X61" s="1">
        <f>-(SUMIFS(Generation_1!R:R,Generation_1!$A:$A,$B$47,Generation_1!$B:$B,$H61)-SUMIFS(Generation_2!R:R,Generation_2!$A:$A,$B$47,Generation_2!$B:$B,$H61))</f>
        <v>-5025.012606679129</v>
      </c>
      <c r="Y61" s="1">
        <f>-(SUMIFS(Generation_1!S:S,Generation_1!$A:$A,$B$47,Generation_1!$B:$B,$H61)-SUMIFS(Generation_2!S:S,Generation_2!$A:$A,$B$47,Generation_2!$B:$B,$H61))</f>
        <v>-7126.3976048293989</v>
      </c>
      <c r="Z61" s="1">
        <f>-(SUMIFS(Generation_1!T:T,Generation_1!$A:$A,$B$47,Generation_1!$B:$B,$H61)-SUMIFS(Generation_2!T:T,Generation_2!$A:$A,$B$47,Generation_2!$B:$B,$H61))</f>
        <v>-6240.1964434285928</v>
      </c>
      <c r="AA61" s="1">
        <f>-(SUMIFS(Generation_1!U:U,Generation_1!$A:$A,$B$47,Generation_1!$B:$B,$H61)-SUMIFS(Generation_2!U:U,Generation_2!$A:$A,$B$47,Generation_2!$B:$B,$H61))</f>
        <v>-6800.8420496966464</v>
      </c>
      <c r="AB61" s="1">
        <f>-(SUMIFS(Generation_1!V:V,Generation_1!$A:$A,$B$47,Generation_1!$B:$B,$H61)-SUMIFS(Generation_2!V:V,Generation_2!$A:$A,$B$47,Generation_2!$B:$B,$H61))</f>
        <v>-11243.56195408048</v>
      </c>
      <c r="AC61" s="1">
        <f>-(SUMIFS(Generation_1!W:W,Generation_1!$A:$A,$B$47,Generation_1!$B:$B,$H61)-SUMIFS(Generation_2!W:W,Generation_2!$A:$A,$B$47,Generation_2!$B:$B,$H61))</f>
        <v>-12737.003438435908</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0.270584523837897</v>
      </c>
      <c r="J72" s="1">
        <f>SUMIFS(Generation_1!M:M,Generation_1!$A:$A,$B$69,Generation_1!$B:$B,$H72)-SUMIFS(Generation_2!M:M,Generation_2!$A:$A,$B$69,Generation_2!$B:$B,$H72)</f>
        <v>-9680.4287530386937</v>
      </c>
      <c r="K72" s="1">
        <f>SUMIFS(Generation_1!W:W,Generation_1!$A:$A,$B$69,Generation_1!$B:$B,$H72)-SUMIFS(Generation_2!W:W,Generation_2!$A:$A,$B$69,Generation_2!$B:$B,$H72)</f>
        <v>6414.1693473712221</v>
      </c>
    </row>
    <row r="73" spans="1:30">
      <c r="H73" s="7" t="s">
        <v>114</v>
      </c>
      <c r="I73" s="1">
        <f>SUMIFS(Generation_1!C:C,Generation_1!$A:$A,$B$69,Generation_1!$B:$B,$H73)-SUMIFS(Generation_2!C:C,Generation_2!$A:$A,$B$69,Generation_2!$B:$B,$H73)</f>
        <v>-12.334871963848855</v>
      </c>
      <c r="J73" s="1">
        <f>SUMIFS(Generation_1!M:M,Generation_1!$A:$A,$B$69,Generation_1!$B:$B,$H73)-SUMIFS(Generation_2!M:M,Generation_2!$A:$A,$B$69,Generation_2!$B:$B,$H73)</f>
        <v>-15556.166093264954</v>
      </c>
      <c r="K73" s="1">
        <f>SUMIFS(Generation_1!W:W,Generation_1!$A:$A,$B$69,Generation_1!$B:$B,$H73)-SUMIFS(Generation_2!W:W,Generation_2!$A:$A,$B$69,Generation_2!$B:$B,$H73)</f>
        <v>-18745.922577902176</v>
      </c>
    </row>
    <row r="74" spans="1:30">
      <c r="H74" s="7" t="s">
        <v>115</v>
      </c>
      <c r="I74" s="1">
        <f>SUMIFS(Generation_1!C:C,Generation_1!$A:$A,$B$69,Generation_1!$B:$B,$H74)-SUMIFS(Generation_2!C:C,Generation_2!$A:$A,$B$69,Generation_2!$B:$B,$H74)</f>
        <v>4.7019057092256844E-8</v>
      </c>
      <c r="J74" s="1">
        <f>SUMIFS(Generation_1!M:M,Generation_1!$A:$A,$B$69,Generation_1!$B:$B,$H74)-SUMIFS(Generation_2!M:M,Generation_2!$A:$A,$B$69,Generation_2!$B:$B,$H74)</f>
        <v>6124.7292519463817</v>
      </c>
      <c r="K74" s="1">
        <f>SUMIFS(Generation_1!W:W,Generation_1!$A:$A,$B$69,Generation_1!$B:$B,$H74)-SUMIFS(Generation_2!W:W,Generation_2!$A:$A,$B$69,Generation_2!$B:$B,$H74)</f>
        <v>7119.3637582594256</v>
      </c>
    </row>
    <row r="75" spans="1:30">
      <c r="H75" s="7" t="s">
        <v>116</v>
      </c>
      <c r="I75" s="1">
        <f>SUMIFS(Generation_1!C:C,Generation_1!$A:$A,$B$69,Generation_1!$B:$B,$H75)-SUMIFS(Generation_2!C:C,Generation_2!$A:$A,$B$69,Generation_2!$B:$B,$H75)</f>
        <v>-1.865193391381581E-5</v>
      </c>
      <c r="J75" s="1">
        <f>SUMIFS(Generation_1!M:M,Generation_1!$A:$A,$B$69,Generation_1!$B:$B,$H75)-SUMIFS(Generation_2!M:M,Generation_2!$A:$A,$B$69,Generation_2!$B:$B,$H75)</f>
        <v>1894.773195659596</v>
      </c>
      <c r="K75" s="1">
        <f>SUMIFS(Generation_1!W:W,Generation_1!$A:$A,$B$69,Generation_1!$B:$B,$H75)-SUMIFS(Generation_2!W:W,Generation_2!$A:$A,$B$69,Generation_2!$B:$B,$H75)</f>
        <v>27530.753557608194</v>
      </c>
    </row>
    <row r="76" spans="1:30">
      <c r="H76" s="7" t="s">
        <v>117</v>
      </c>
      <c r="I76" s="1">
        <f>SUMIFS(Generation_1!C:C,Generation_1!$A:$A,$B$69,Generation_1!$B:$B,$H76)-SUMIFS(Generation_2!C:C,Generation_2!$A:$A,$B$69,Generation_2!$B:$B,$H76)</f>
        <v>7.9338860814459622E-8</v>
      </c>
      <c r="J76" s="1">
        <f>SUMIFS(Generation_1!M:M,Generation_1!$A:$A,$B$69,Generation_1!$B:$B,$H76)-SUMIFS(Generation_2!M:M,Generation_2!$A:$A,$B$69,Generation_2!$B:$B,$H76)</f>
        <v>-3403.5858748099108</v>
      </c>
      <c r="K76" s="1">
        <f>SUMIFS(Generation_1!W:W,Generation_1!$A:$A,$B$69,Generation_1!$B:$B,$H76)-SUMIFS(Generation_2!W:W,Generation_2!$A:$A,$B$69,Generation_2!$B:$B,$H76)</f>
        <v>-3886.448216538347</v>
      </c>
    </row>
    <row r="77" spans="1:30">
      <c r="H77" s="7" t="s">
        <v>118</v>
      </c>
      <c r="I77" s="1">
        <f>SUMIFS(Generation_1!C:C,Generation_1!$A:$A,$B$69,Generation_1!$B:$B,$H77)-SUMIFS(Generation_2!C:C,Generation_2!$A:$A,$B$69,Generation_2!$B:$B,$H77)</f>
        <v>-3.4760618147829234</v>
      </c>
      <c r="J77" s="1">
        <f>SUMIFS(Generation_1!M:M,Generation_1!$A:$A,$B$69,Generation_1!$B:$B,$H77)-SUMIFS(Generation_2!M:M,Generation_2!$A:$A,$B$69,Generation_2!$B:$B,$H77)</f>
        <v>2514.0782971787357</v>
      </c>
      <c r="K77" s="1">
        <f>SUMIFS(Generation_1!W:W,Generation_1!$A:$A,$B$69,Generation_1!$B:$B,$H77)-SUMIFS(Generation_2!W:W,Generation_2!$A:$A,$B$69,Generation_2!$B:$B,$H77)</f>
        <v>-9167.0174146335776</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2.3698521545156837E-7</v>
      </c>
      <c r="J79" s="1">
        <f>SUMIFS(Generation_1!M:M,Generation_1!$A:$A,$B$69,Generation_1!$B:$B,$H79)-SUMIFS(Generation_2!M:M,Generation_2!$A:$A,$B$69,Generation_2!$B:$B,$H79)</f>
        <v>17953.223690061466</v>
      </c>
      <c r="K79" s="1">
        <f>SUMIFS(Generation_1!W:W,Generation_1!$A:$A,$B$69,Generation_1!$B:$B,$H79)-SUMIFS(Generation_2!W:W,Generation_2!$A:$A,$B$69,Generation_2!$B:$B,$H79)</f>
        <v>1687.7830284671945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292.05385204014965</v>
      </c>
      <c r="K80" s="1">
        <f>SUMIFS(Generation_1!W:W,Generation_1!$A:$A,$B$69,Generation_1!$B:$B,$H80)-SUMIFS(Generation_2!W:W,Generation_2!$A:$A,$B$69,Generation_2!$B:$B,$H80)</f>
        <v>-25738.821465197871</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-4.1221346054737182</v>
      </c>
      <c r="J83" s="1">
        <f>-(SUMIFS(Generation_1!M:M,Generation_1!$A:$A,$B$69,Generation_1!$B:$B,$H83)-SUMIFS(Generation_2!M:M,Generation_2!$A:$A,$B$69,Generation_2!$B:$B,$H83))</f>
        <v>1745.7214579382744</v>
      </c>
      <c r="K83" s="1">
        <f>-(SUMIFS(Generation_1!W:W,Generation_1!$A:$A,$B$69,Generation_1!$B:$B,$H83)-SUMIFS(Generation_2!W:W,Generation_2!$A:$A,$B$69,Generation_2!$B:$B,$H83))</f>
        <v>-12737.003438435908</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-18.718885400000545</v>
      </c>
      <c r="S94" s="1">
        <f>SUMIFS(StorageCapacity_1!M:M,StorageCapacity_1!$A:$A,$B$91,StorageCapacity_1!$B:$B,$H94) - SUMIFS(StorageCapacity_2!M:M,StorageCapacity_2!$A:$A,$B$91,StorageCapacity_2!$B:$B,$H94)</f>
        <v>291.53409401999988</v>
      </c>
      <c r="T94" s="1">
        <f>SUMIFS(StorageCapacity_1!N:N,StorageCapacity_1!$A:$A,$B$91,StorageCapacity_1!$B:$B,$H94) - SUMIFS(StorageCapacity_2!N:N,StorageCapacity_2!$A:$A,$B$91,StorageCapacity_2!$B:$B,$H94)</f>
        <v>291.53409401999988</v>
      </c>
      <c r="U94" s="1">
        <f>SUMIFS(StorageCapacity_1!O:O,StorageCapacity_1!$A:$A,$B$91,StorageCapacity_1!$B:$B,$H94) - SUMIFS(StorageCapacity_2!O:O,StorageCapacity_2!$A:$A,$B$91,StorageCapacity_2!$B:$B,$H94)</f>
        <v>291.53409402000034</v>
      </c>
      <c r="V94" s="1">
        <f>SUMIFS(StorageCapacity_1!P:P,StorageCapacity_1!$A:$A,$B$91,StorageCapacity_1!$B:$B,$H94) - SUMIFS(StorageCapacity_2!P:P,StorageCapacity_2!$A:$A,$B$91,StorageCapacity_2!$B:$B,$H94)</f>
        <v>291.53409401999988</v>
      </c>
      <c r="W94" s="1">
        <f>SUMIFS(StorageCapacity_1!Q:Q,StorageCapacity_1!$A:$A,$B$91,StorageCapacity_1!$B:$B,$H94) - SUMIFS(StorageCapacity_2!Q:Q,StorageCapacity_2!$A:$A,$B$91,StorageCapacity_2!$B:$B,$H94)</f>
        <v>-1118.5845984599996</v>
      </c>
      <c r="X94" s="1">
        <f>SUMIFS(StorageCapacity_1!R:R,StorageCapacity_1!$A:$A,$B$91,StorageCapacity_1!$B:$B,$H94) - SUMIFS(StorageCapacity_2!R:R,StorageCapacity_2!$A:$A,$B$91,StorageCapacity_2!$B:$B,$H94)</f>
        <v>-1118.584598460001</v>
      </c>
      <c r="Y94" s="1">
        <f>SUMIFS(StorageCapacity_1!S:S,StorageCapacity_1!$A:$A,$B$91,StorageCapacity_1!$B:$B,$H94) - SUMIFS(StorageCapacity_2!S:S,StorageCapacity_2!$A:$A,$B$91,StorageCapacity_2!$B:$B,$H94)</f>
        <v>-1109.3236083400006</v>
      </c>
      <c r="Z94" s="1">
        <f>SUMIFS(StorageCapacity_1!T:T,StorageCapacity_1!$A:$A,$B$91,StorageCapacity_1!$B:$B,$H94) - SUMIFS(StorageCapacity_2!T:T,StorageCapacity_2!$A:$A,$B$91,StorageCapacity_2!$B:$B,$H94)</f>
        <v>-1109.3236083400006</v>
      </c>
      <c r="AA94" s="1">
        <f>SUMIFS(StorageCapacity_1!U:U,StorageCapacity_1!$A:$A,$B$91,StorageCapacity_1!$B:$B,$H94) - SUMIFS(StorageCapacity_2!U:U,StorageCapacity_2!$A:$A,$B$91,StorageCapacity_2!$B:$B,$H94)</f>
        <v>-1028.3146494000011</v>
      </c>
      <c r="AB94" s="1">
        <f>SUMIFS(StorageCapacity_1!V:V,StorageCapacity_1!$A:$A,$B$91,StorageCapacity_1!$B:$B,$H94) - SUMIFS(StorageCapacity_2!V:V,StorageCapacity_2!$A:$A,$B$91,StorageCapacity_2!$B:$B,$H94)</f>
        <v>-1028.3146494000002</v>
      </c>
      <c r="AC94" s="1">
        <f>SUMIFS(StorageCapacity_1!W:W,StorageCapacity_1!$A:$A,$B$91,StorageCapacity_1!$B:$B,$H94) - SUMIFS(StorageCapacity_2!W:W,StorageCapacity_2!$A:$A,$B$91,StorageCapacity_2!$B:$B,$H94)</f>
        <v>-1028.3146494000011</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1133.0236738500003</v>
      </c>
      <c r="T95" s="1">
        <f>SUMIFS(StorageCapacity_1!N:N,StorageCapacity_1!$A:$A,$B$91,StorageCapacity_1!$B:$B,$H95) - SUMIFS(StorageCapacity_2!N:N,StorageCapacity_2!$A:$A,$B$91,StorageCapacity_2!$B:$B,$H95)</f>
        <v>1182.9704898</v>
      </c>
      <c r="U95" s="1">
        <f>SUMIFS(StorageCapacity_1!O:O,StorageCapacity_1!$A:$A,$B$91,StorageCapacity_1!$B:$B,$H95) - SUMIFS(StorageCapacity_2!O:O,StorageCapacity_2!$A:$A,$B$91,StorageCapacity_2!$B:$B,$H95)</f>
        <v>1353.9261072300001</v>
      </c>
      <c r="V95" s="1">
        <f>SUMIFS(StorageCapacity_1!P:P,StorageCapacity_1!$A:$A,$B$91,StorageCapacity_1!$B:$B,$H95) - SUMIFS(StorageCapacity_2!P:P,StorageCapacity_2!$A:$A,$B$91,StorageCapacity_2!$B:$B,$H95)</f>
        <v>848.03285671000003</v>
      </c>
      <c r="W95" s="1">
        <f>SUMIFS(StorageCapacity_1!Q:Q,StorageCapacity_1!$A:$A,$B$91,StorageCapacity_1!$B:$B,$H95) - SUMIFS(StorageCapacity_2!Q:Q,StorageCapacity_2!$A:$A,$B$91,StorageCapacity_2!$B:$B,$H95)</f>
        <v>252.25582587999997</v>
      </c>
      <c r="X95" s="1">
        <f>SUMIFS(StorageCapacity_1!R:R,StorageCapacity_1!$A:$A,$B$91,StorageCapacity_1!$B:$B,$H95) - SUMIFS(StorageCapacity_2!R:R,StorageCapacity_2!$A:$A,$B$91,StorageCapacity_2!$B:$B,$H95)</f>
        <v>805.87928878000002</v>
      </c>
      <c r="Y95" s="1">
        <f>SUMIFS(StorageCapacity_1!S:S,StorageCapacity_1!$A:$A,$B$91,StorageCapacity_1!$B:$B,$H95) - SUMIFS(StorageCapacity_2!S:S,StorageCapacity_2!$A:$A,$B$91,StorageCapacity_2!$B:$B,$H95)</f>
        <v>421.59403824000037</v>
      </c>
      <c r="Z95" s="1">
        <f>SUMIFS(StorageCapacity_1!T:T,StorageCapacity_1!$A:$A,$B$91,StorageCapacity_1!$B:$B,$H95) - SUMIFS(StorageCapacity_2!T:T,StorageCapacity_2!$A:$A,$B$91,StorageCapacity_2!$B:$B,$H95)</f>
        <v>421.59403824000037</v>
      </c>
      <c r="AA95" s="1">
        <f>SUMIFS(StorageCapacity_1!U:U,StorageCapacity_1!$A:$A,$B$91,StorageCapacity_1!$B:$B,$H95) - SUMIFS(StorageCapacity_2!U:U,StorageCapacity_2!$A:$A,$B$91,StorageCapacity_2!$B:$B,$H95)</f>
        <v>421.59403824000037</v>
      </c>
      <c r="AB95" s="1">
        <f>SUMIFS(StorageCapacity_1!V:V,StorageCapacity_1!$A:$A,$B$91,StorageCapacity_1!$B:$B,$H95) - SUMIFS(StorageCapacity_2!V:V,StorageCapacity_2!$A:$A,$B$91,StorageCapacity_2!$B:$B,$H95)</f>
        <v>-553.59836342999915</v>
      </c>
      <c r="AC95" s="1">
        <f>SUMIFS(StorageCapacity_1!W:W,StorageCapacity_1!$A:$A,$B$91,StorageCapacity_1!$B:$B,$H95) - SUMIFS(StorageCapacity_2!W:W,StorageCapacity_2!$A:$A,$B$91,StorageCapacity_2!$B:$B,$H95)</f>
        <v>-529.48572598999908</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230.16168848000007</v>
      </c>
      <c r="X96" s="1">
        <f>SUMIFS(StorageCapacity_1!R:R,StorageCapacity_1!$A:$A,$B$91,StorageCapacity_1!$B:$B,$H96) - SUMIFS(StorageCapacity_2!R:R,StorageCapacity_2!$A:$A,$B$91,StorageCapacity_2!$B:$B,$H96)</f>
        <v>230.16168848000007</v>
      </c>
      <c r="Y96" s="1">
        <f>SUMIFS(StorageCapacity_1!S:S,StorageCapacity_1!$A:$A,$B$91,StorageCapacity_1!$B:$B,$H96) - SUMIFS(StorageCapacity_2!S:S,StorageCapacity_2!$A:$A,$B$91,StorageCapacity_2!$B:$B,$H96)</f>
        <v>464.12507368999968</v>
      </c>
      <c r="Z96" s="1">
        <f>SUMIFS(StorageCapacity_1!T:T,StorageCapacity_1!$A:$A,$B$91,StorageCapacity_1!$B:$B,$H96) - SUMIFS(StorageCapacity_2!T:T,StorageCapacity_2!$A:$A,$B$91,StorageCapacity_2!$B:$B,$H96)</f>
        <v>559.88225022999995</v>
      </c>
      <c r="AA96" s="1">
        <f>SUMIFS(StorageCapacity_1!U:U,StorageCapacity_1!$A:$A,$B$91,StorageCapacity_1!$B:$B,$H96) - SUMIFS(StorageCapacity_2!U:U,StorageCapacity_2!$A:$A,$B$91,StorageCapacity_2!$B:$B,$H96)</f>
        <v>609.93738756999983</v>
      </c>
      <c r="AB96" s="1">
        <f>SUMIFS(StorageCapacity_1!V:V,StorageCapacity_1!$A:$A,$B$91,StorageCapacity_1!$B:$B,$H96) - SUMIFS(StorageCapacity_2!V:V,StorageCapacity_2!$A:$A,$B$91,StorageCapacity_2!$B:$B,$H96)</f>
        <v>484.55405648999977</v>
      </c>
      <c r="AC96" s="1">
        <f>SUMIFS(StorageCapacity_1!W:W,StorageCapacity_1!$A:$A,$B$91,StorageCapacity_1!$B:$B,$H96) - SUMIFS(StorageCapacity_2!W:W,StorageCapacity_2!$A:$A,$B$91,StorageCapacity_2!$B:$B,$H96)</f>
        <v>484.55405648999977</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-3.4760618272611623</v>
      </c>
      <c r="J110" s="1">
        <f>SUMIFS(StorageGeneration_1!D:D,StorageGeneration_1!$A:$A,$B$107,StorageGeneration_1!$B:$B,$H110) - SUMIFS(StorageGeneration_2!D:D,StorageGeneration_2!$A:$A,$B$107,StorageGeneration_2!$B:$B,$H110)</f>
        <v>-5.5023379003069408</v>
      </c>
      <c r="K110" s="1">
        <f>SUMIFS(StorageGeneration_1!E:E,StorageGeneration_1!$A:$A,$B$107,StorageGeneration_1!$B:$B,$H110) - SUMIFS(StorageGeneration_2!E:E,StorageGeneration_2!$A:$A,$B$107,StorageGeneration_2!$B:$B,$H110)</f>
        <v>37.58852421291266</v>
      </c>
      <c r="L110" s="1">
        <f>SUMIFS(StorageGeneration_1!F:F,StorageGeneration_1!$A:$A,$B$107,StorageGeneration_1!$B:$B,$H110) - SUMIFS(StorageGeneration_2!F:F,StorageGeneration_2!$A:$A,$B$107,StorageGeneration_2!$B:$B,$H110)</f>
        <v>-5.5733613457596221</v>
      </c>
      <c r="M110" s="1">
        <f>SUMIFS(StorageGeneration_1!G:G,StorageGeneration_1!$A:$A,$B$107,StorageGeneration_1!$B:$B,$H110) - SUMIFS(StorageGeneration_2!G:G,StorageGeneration_2!$A:$A,$B$107,StorageGeneration_2!$B:$B,$H110)</f>
        <v>3.5879300253075712</v>
      </c>
      <c r="N110" s="1">
        <f>SUMIFS(StorageGeneration_1!H:H,StorageGeneration_1!$A:$A,$B$107,StorageGeneration_1!$B:$B,$H110) - SUMIFS(StorageGeneration_2!H:H,StorageGeneration_2!$A:$A,$B$107,StorageGeneration_2!$B:$B,$H110)</f>
        <v>1.120350491320437</v>
      </c>
      <c r="O110" s="1">
        <f>SUMIFS(StorageGeneration_1!I:I,StorageGeneration_1!$A:$A,$B$107,StorageGeneration_1!$B:$B,$H110) - SUMIFS(StorageGeneration_2!I:I,StorageGeneration_2!$A:$A,$B$107,StorageGeneration_2!$B:$B,$H110)</f>
        <v>-4.7295414250188514</v>
      </c>
      <c r="P110" s="1">
        <f>SUMIFS(StorageGeneration_1!J:J,StorageGeneration_1!$A:$A,$B$107,StorageGeneration_1!$B:$B,$H110) - SUMIFS(StorageGeneration_2!J:J,StorageGeneration_2!$A:$A,$B$107,StorageGeneration_2!$B:$B,$H110)</f>
        <v>-31.156596800377883</v>
      </c>
      <c r="Q110" s="1">
        <f>SUMIFS(StorageGeneration_1!K:K,StorageGeneration_1!$A:$A,$B$107,StorageGeneration_1!$B:$B,$H110) - SUMIFS(StorageGeneration_2!K:K,StorageGeneration_2!$A:$A,$B$107,StorageGeneration_2!$B:$B,$H110)</f>
        <v>-17.559238738300792</v>
      </c>
      <c r="R110" s="1">
        <f>SUMIFS(StorageGeneration_1!L:L,StorageGeneration_1!$A:$A,$B$107,StorageGeneration_1!$B:$B,$H110) - SUMIFS(StorageGeneration_2!L:L,StorageGeneration_2!$A:$A,$B$107,StorageGeneration_2!$B:$B,$H110)</f>
        <v>-74.347489866193655</v>
      </c>
      <c r="S110" s="1">
        <f>SUMIFS(StorageGeneration_1!M:M,StorageGeneration_1!$A:$A,$B$107,StorageGeneration_1!$B:$B,$H110) - SUMIFS(StorageGeneration_2!M:M,StorageGeneration_2!$A:$A,$B$107,StorageGeneration_2!$B:$B,$H110)</f>
        <v>58.370844378770698</v>
      </c>
      <c r="T110" s="1">
        <f>SUMIFS(StorageGeneration_1!N:N,StorageGeneration_1!$A:$A,$B$107,StorageGeneration_1!$B:$B,$H110) - SUMIFS(StorageGeneration_2!N:N,StorageGeneration_2!$A:$A,$B$107,StorageGeneration_2!$B:$B,$H110)</f>
        <v>-123.37818456684181</v>
      </c>
      <c r="U110" s="1">
        <f>SUMIFS(StorageGeneration_1!O:O,StorageGeneration_1!$A:$A,$B$107,StorageGeneration_1!$B:$B,$H110) - SUMIFS(StorageGeneration_2!O:O,StorageGeneration_2!$A:$A,$B$107,StorageGeneration_2!$B:$B,$H110)</f>
        <v>-201.5557942487319</v>
      </c>
      <c r="V110" s="1">
        <f>SUMIFS(StorageGeneration_1!P:P,StorageGeneration_1!$A:$A,$B$107,StorageGeneration_1!$B:$B,$H110) - SUMIFS(StorageGeneration_2!P:P,StorageGeneration_2!$A:$A,$B$107,StorageGeneration_2!$B:$B,$H110)</f>
        <v>-196.07871466329334</v>
      </c>
      <c r="W110" s="1">
        <f>SUMIFS(StorageGeneration_1!Q:Q,StorageGeneration_1!$A:$A,$B$107,StorageGeneration_1!$B:$B,$H110) - SUMIFS(StorageGeneration_2!Q:Q,StorageGeneration_2!$A:$A,$B$107,StorageGeneration_2!$B:$B,$H110)</f>
        <v>-1023.5850097567645</v>
      </c>
      <c r="X110" s="1">
        <f>SUMIFS(StorageGeneration_1!R:R,StorageGeneration_1!$A:$A,$B$107,StorageGeneration_1!$B:$B,$H110) - SUMIFS(StorageGeneration_2!R:R,StorageGeneration_2!$A:$A,$B$107,StorageGeneration_2!$B:$B,$H110)</f>
        <v>-1103.0515766291301</v>
      </c>
      <c r="Y110" s="1">
        <f>SUMIFS(StorageGeneration_1!S:S,StorageGeneration_1!$A:$A,$B$107,StorageGeneration_1!$B:$B,$H110) - SUMIFS(StorageGeneration_2!S:S,StorageGeneration_2!$A:$A,$B$107,StorageGeneration_2!$B:$B,$H110)</f>
        <v>-1295.4044491409459</v>
      </c>
      <c r="Z110" s="1">
        <f>SUMIFS(StorageGeneration_1!T:T,StorageGeneration_1!$A:$A,$B$107,StorageGeneration_1!$B:$B,$H110) - SUMIFS(StorageGeneration_2!T:T,StorageGeneration_2!$A:$A,$B$107,StorageGeneration_2!$B:$B,$H110)</f>
        <v>-1463.866800598817</v>
      </c>
      <c r="AA110" s="1">
        <f>SUMIFS(StorageGeneration_1!U:U,StorageGeneration_1!$A:$A,$B$107,StorageGeneration_1!$B:$B,$H110) - SUMIFS(StorageGeneration_2!U:U,StorageGeneration_2!$A:$A,$B$107,StorageGeneration_2!$B:$B,$H110)</f>
        <v>-1461.0912937720423</v>
      </c>
      <c r="AB110" s="1">
        <f>SUMIFS(StorageGeneration_1!V:V,StorageGeneration_1!$A:$A,$B$107,StorageGeneration_1!$B:$B,$H110) - SUMIFS(StorageGeneration_2!V:V,StorageGeneration_2!$A:$A,$B$107,StorageGeneration_2!$B:$B,$H110)</f>
        <v>-1424.1320696511989</v>
      </c>
      <c r="AC110" s="1">
        <f>SUMIFS(StorageGeneration_1!W:W,StorageGeneration_1!$A:$A,$B$107,StorageGeneration_1!$B:$B,$H110) - SUMIFS(StorageGeneration_2!W:W,StorageGeneration_2!$A:$A,$B$107,StorageGeneration_2!$B:$B,$H110)</f>
        <v>-1660.5813580521776</v>
      </c>
    </row>
    <row r="111" spans="1:30">
      <c r="H111" s="25" t="s">
        <v>130</v>
      </c>
      <c r="I111" s="1">
        <f>SUMIFS(StorageGeneration_1!C:C,StorageGeneration_1!$A:$A,$B$107,StorageGeneration_1!$B:$B,$H111) - SUMIFS(StorageGeneration_2!C:C,StorageGeneration_2!$A:$A,$B$107,StorageGeneration_2!$B:$B,$H111)</f>
        <v>1.24782548738267E-8</v>
      </c>
      <c r="J111" s="1">
        <f>SUMIFS(StorageGeneration_1!D:D,StorageGeneration_1!$A:$A,$B$107,StorageGeneration_1!$B:$B,$H111) - SUMIFS(StorageGeneration_2!D:D,StorageGeneration_2!$A:$A,$B$107,StorageGeneration_2!$B:$B,$H111)</f>
        <v>-9.8989480851833562</v>
      </c>
      <c r="K111" s="1">
        <f>SUMIFS(StorageGeneration_1!E:E,StorageGeneration_1!$A:$A,$B$107,StorageGeneration_1!$B:$B,$H111) - SUMIFS(StorageGeneration_2!E:E,StorageGeneration_2!$A:$A,$B$107,StorageGeneration_2!$B:$B,$H111)</f>
        <v>216.06123077124496</v>
      </c>
      <c r="L111" s="1">
        <f>SUMIFS(StorageGeneration_1!F:F,StorageGeneration_1!$A:$A,$B$107,StorageGeneration_1!$B:$B,$H111) - SUMIFS(StorageGeneration_2!F:F,StorageGeneration_2!$A:$A,$B$107,StorageGeneration_2!$B:$B,$H111)</f>
        <v>88.386093277407554</v>
      </c>
      <c r="M111" s="1">
        <f>SUMIFS(StorageGeneration_1!G:G,StorageGeneration_1!$A:$A,$B$107,StorageGeneration_1!$B:$B,$H111) - SUMIFS(StorageGeneration_2!G:G,StorageGeneration_2!$A:$A,$B$107,StorageGeneration_2!$B:$B,$H111)</f>
        <v>281.55174325697732</v>
      </c>
      <c r="N111" s="1">
        <f>SUMIFS(StorageGeneration_1!H:H,StorageGeneration_1!$A:$A,$B$107,StorageGeneration_1!$B:$B,$H111) - SUMIFS(StorageGeneration_2!H:H,StorageGeneration_2!$A:$A,$B$107,StorageGeneration_2!$B:$B,$H111)</f>
        <v>582.46240264203709</v>
      </c>
      <c r="O111" s="1">
        <f>SUMIFS(StorageGeneration_1!I:I,StorageGeneration_1!$A:$A,$B$107,StorageGeneration_1!$B:$B,$H111) - SUMIFS(StorageGeneration_2!I:I,StorageGeneration_2!$A:$A,$B$107,StorageGeneration_2!$B:$B,$H111)</f>
        <v>1980.2617776829834</v>
      </c>
      <c r="P111" s="1">
        <f>SUMIFS(StorageGeneration_1!J:J,StorageGeneration_1!$A:$A,$B$107,StorageGeneration_1!$B:$B,$H111) - SUMIFS(StorageGeneration_2!J:J,StorageGeneration_2!$A:$A,$B$107,StorageGeneration_2!$B:$B,$H111)</f>
        <v>3073.9988751652918</v>
      </c>
      <c r="Q111" s="1">
        <f>SUMIFS(StorageGeneration_1!K:K,StorageGeneration_1!$A:$A,$B$107,StorageGeneration_1!$B:$B,$H111) - SUMIFS(StorageGeneration_2!K:K,StorageGeneration_2!$A:$A,$B$107,StorageGeneration_2!$B:$B,$H111)</f>
        <v>3308.058445929295</v>
      </c>
      <c r="R111" s="1">
        <f>SUMIFS(StorageGeneration_1!L:L,StorageGeneration_1!$A:$A,$B$107,StorageGeneration_1!$B:$B,$H111) - SUMIFS(StorageGeneration_2!L:L,StorageGeneration_2!$A:$A,$B$107,StorageGeneration_2!$B:$B,$H111)</f>
        <v>3513.4228886046549</v>
      </c>
      <c r="S111" s="1">
        <f>SUMIFS(StorageGeneration_1!M:M,StorageGeneration_1!$A:$A,$B$107,StorageGeneration_1!$B:$B,$H111) - SUMIFS(StorageGeneration_2!M:M,StorageGeneration_2!$A:$A,$B$107,StorageGeneration_2!$B:$B,$H111)</f>
        <v>2420.1151627639142</v>
      </c>
      <c r="T111" s="1">
        <f>SUMIFS(StorageGeneration_1!N:N,StorageGeneration_1!$A:$A,$B$107,StorageGeneration_1!$B:$B,$H111) - SUMIFS(StorageGeneration_2!N:N,StorageGeneration_2!$A:$A,$B$107,StorageGeneration_2!$B:$B,$H111)</f>
        <v>2231.7684884578284</v>
      </c>
      <c r="U111" s="1">
        <f>SUMIFS(StorageGeneration_1!O:O,StorageGeneration_1!$A:$A,$B$107,StorageGeneration_1!$B:$B,$H111) - SUMIFS(StorageGeneration_2!O:O,StorageGeneration_2!$A:$A,$B$107,StorageGeneration_2!$B:$B,$H111)</f>
        <v>2158.482263179405</v>
      </c>
      <c r="V111" s="1">
        <f>SUMIFS(StorageGeneration_1!P:P,StorageGeneration_1!$A:$A,$B$107,StorageGeneration_1!$B:$B,$H111) - SUMIFS(StorageGeneration_2!P:P,StorageGeneration_2!$A:$A,$B$107,StorageGeneration_2!$B:$B,$H111)</f>
        <v>1441.5327130107939</v>
      </c>
      <c r="W111" s="1">
        <f>SUMIFS(StorageGeneration_1!Q:Q,StorageGeneration_1!$A:$A,$B$107,StorageGeneration_1!$B:$B,$H111) - SUMIFS(StorageGeneration_2!Q:Q,StorageGeneration_2!$A:$A,$B$107,StorageGeneration_2!$B:$B,$H111)</f>
        <v>-1471.5019402863245</v>
      </c>
      <c r="X111" s="1">
        <f>SUMIFS(StorageGeneration_1!R:R,StorageGeneration_1!$A:$A,$B$107,StorageGeneration_1!$B:$B,$H111) - SUMIFS(StorageGeneration_2!R:R,StorageGeneration_2!$A:$A,$B$107,StorageGeneration_2!$B:$B,$H111)</f>
        <v>-942.74597917678329</v>
      </c>
      <c r="Y111" s="1">
        <f>SUMIFS(StorageGeneration_1!S:S,StorageGeneration_1!$A:$A,$B$107,StorageGeneration_1!$B:$B,$H111) - SUMIFS(StorageGeneration_2!S:S,StorageGeneration_2!$A:$A,$B$107,StorageGeneration_2!$B:$B,$H111)</f>
        <v>-1451.2795344855758</v>
      </c>
      <c r="Z111" s="1">
        <f>SUMIFS(StorageGeneration_1!T:T,StorageGeneration_1!$A:$A,$B$107,StorageGeneration_1!$B:$B,$H111) - SUMIFS(StorageGeneration_2!T:T,StorageGeneration_2!$A:$A,$B$107,StorageGeneration_2!$B:$B,$H111)</f>
        <v>-1465.7323611854854</v>
      </c>
      <c r="AA111" s="1">
        <f>SUMIFS(StorageGeneration_1!U:U,StorageGeneration_1!$A:$A,$B$107,StorageGeneration_1!$B:$B,$H111) - SUMIFS(StorageGeneration_2!U:U,StorageGeneration_2!$A:$A,$B$107,StorageGeneration_2!$B:$B,$H111)</f>
        <v>-1663.0870603058729</v>
      </c>
      <c r="AB111" s="1">
        <f>SUMIFS(StorageGeneration_1!V:V,StorageGeneration_1!$A:$A,$B$107,StorageGeneration_1!$B:$B,$H111) - SUMIFS(StorageGeneration_2!V:V,StorageGeneration_2!$A:$A,$B$107,StorageGeneration_2!$B:$B,$H111)</f>
        <v>-4309.8641307847674</v>
      </c>
      <c r="AC111" s="1">
        <f>SUMIFS(StorageGeneration_1!W:W,StorageGeneration_1!$A:$A,$B$107,StorageGeneration_1!$B:$B,$H111) - SUMIFS(StorageGeneration_2!W:W,StorageGeneration_2!$A:$A,$B$107,StorageGeneration_2!$B:$B,$H111)</f>
        <v>-4848.5217722361776</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-73.802163244522376</v>
      </c>
      <c r="M112" s="1">
        <f>SUMIFS(StorageGeneration_1!G:G,StorageGeneration_1!$A:$A,$B$107,StorageGeneration_1!$B:$B,$H112) - SUMIFS(StorageGeneration_2!G:G,StorageGeneration_2!$A:$A,$B$107,StorageGeneration_2!$B:$B,$H112)</f>
        <v>-457.94767146537492</v>
      </c>
      <c r="N112" s="1">
        <f>SUMIFS(StorageGeneration_1!H:H,StorageGeneration_1!$A:$A,$B$107,StorageGeneration_1!$B:$B,$H112) - SUMIFS(StorageGeneration_2!H:H,StorageGeneration_2!$A:$A,$B$107,StorageGeneration_2!$B:$B,$H112)</f>
        <v>-697.86628818778809</v>
      </c>
      <c r="O112" s="1">
        <f>SUMIFS(StorageGeneration_1!I:I,StorageGeneration_1!$A:$A,$B$107,StorageGeneration_1!$B:$B,$H112) - SUMIFS(StorageGeneration_2!I:I,StorageGeneration_2!$A:$A,$B$107,StorageGeneration_2!$B:$B,$H112)</f>
        <v>-113.87307263676985</v>
      </c>
      <c r="P112" s="1">
        <f>SUMIFS(StorageGeneration_1!J:J,StorageGeneration_1!$A:$A,$B$107,StorageGeneration_1!$B:$B,$H112) - SUMIFS(StorageGeneration_2!J:J,StorageGeneration_2!$A:$A,$B$107,StorageGeneration_2!$B:$B,$H112)</f>
        <v>109.72238387925927</v>
      </c>
      <c r="Q112" s="1">
        <f>SUMIFS(StorageGeneration_1!K:K,StorageGeneration_1!$A:$A,$B$107,StorageGeneration_1!$B:$B,$H112) - SUMIFS(StorageGeneration_2!K:K,StorageGeneration_2!$A:$A,$B$107,StorageGeneration_2!$B:$B,$H112)</f>
        <v>193.20900577070415</v>
      </c>
      <c r="R112" s="1">
        <f>SUMIFS(StorageGeneration_1!L:L,StorageGeneration_1!$A:$A,$B$107,StorageGeneration_1!$B:$B,$H112) - SUMIFS(StorageGeneration_2!L:L,StorageGeneration_2!$A:$A,$B$107,StorageGeneration_2!$B:$B,$H112)</f>
        <v>-1219.5850693488755</v>
      </c>
      <c r="S112" s="1">
        <f>SUMIFS(StorageGeneration_1!M:M,StorageGeneration_1!$A:$A,$B$107,StorageGeneration_1!$B:$B,$H112) - SUMIFS(StorageGeneration_2!M:M,StorageGeneration_2!$A:$A,$B$107,StorageGeneration_2!$B:$B,$H112)</f>
        <v>-28.92824664869886</v>
      </c>
      <c r="T112" s="1">
        <f>SUMIFS(StorageGeneration_1!N:N,StorageGeneration_1!$A:$A,$B$107,StorageGeneration_1!$B:$B,$H112) - SUMIFS(StorageGeneration_2!N:N,StorageGeneration_2!$A:$A,$B$107,StorageGeneration_2!$B:$B,$H112)</f>
        <v>-1274.7269135159595</v>
      </c>
      <c r="U112" s="1">
        <f>SUMIFS(StorageGeneration_1!O:O,StorageGeneration_1!$A:$A,$B$107,StorageGeneration_1!$B:$B,$H112) - SUMIFS(StorageGeneration_2!O:O,StorageGeneration_2!$A:$A,$B$107,StorageGeneration_2!$B:$B,$H112)</f>
        <v>-1469.6137270685049</v>
      </c>
      <c r="V112" s="1">
        <f>SUMIFS(StorageGeneration_1!P:P,StorageGeneration_1!$A:$A,$B$107,StorageGeneration_1!$B:$B,$H112) - SUMIFS(StorageGeneration_2!P:P,StorageGeneration_2!$A:$A,$B$107,StorageGeneration_2!$B:$B,$H112)</f>
        <v>-1324.3391886912332</v>
      </c>
      <c r="W112" s="1">
        <f>SUMIFS(StorageGeneration_1!Q:Q,StorageGeneration_1!$A:$A,$B$107,StorageGeneration_1!$B:$B,$H112) - SUMIFS(StorageGeneration_2!Q:Q,StorageGeneration_2!$A:$A,$B$107,StorageGeneration_2!$B:$B,$H112)</f>
        <v>-1261.5731471907311</v>
      </c>
      <c r="X112" s="1">
        <f>SUMIFS(StorageGeneration_1!R:R,StorageGeneration_1!$A:$A,$B$107,StorageGeneration_1!$B:$B,$H112) - SUMIFS(StorageGeneration_2!R:R,StorageGeneration_2!$A:$A,$B$107,StorageGeneration_2!$B:$B,$H112)</f>
        <v>-1419.913186672999</v>
      </c>
      <c r="Y112" s="1">
        <f>SUMIFS(StorageGeneration_1!S:S,StorageGeneration_1!$A:$A,$B$107,StorageGeneration_1!$B:$B,$H112) - SUMIFS(StorageGeneration_2!S:S,StorageGeneration_2!$A:$A,$B$107,StorageGeneration_2!$B:$B,$H112)</f>
        <v>-2080.8563249812587</v>
      </c>
      <c r="Z112" s="1">
        <f>SUMIFS(StorageGeneration_1!T:T,StorageGeneration_1!$A:$A,$B$107,StorageGeneration_1!$B:$B,$H112) - SUMIFS(StorageGeneration_2!T:T,StorageGeneration_2!$A:$A,$B$107,StorageGeneration_2!$B:$B,$H112)</f>
        <v>-1503.2641021587501</v>
      </c>
      <c r="AA112" s="1">
        <f>SUMIFS(StorageGeneration_1!U:U,StorageGeneration_1!$A:$A,$B$107,StorageGeneration_1!$B:$B,$H112) - SUMIFS(StorageGeneration_2!U:U,StorageGeneration_2!$A:$A,$B$107,StorageGeneration_2!$B:$B,$H112)</f>
        <v>-1574.4377291526175</v>
      </c>
      <c r="AB112" s="1">
        <f>SUMIFS(StorageGeneration_1!V:V,StorageGeneration_1!$A:$A,$B$107,StorageGeneration_1!$B:$B,$H112) - SUMIFS(StorageGeneration_2!V:V,StorageGeneration_2!$A:$A,$B$107,StorageGeneration_2!$B:$B,$H112)</f>
        <v>-2320.7166542230789</v>
      </c>
      <c r="AC112" s="1">
        <f>SUMIFS(StorageGeneration_1!W:W,StorageGeneration_1!$A:$A,$B$107,StorageGeneration_1!$B:$B,$H112) - SUMIFS(StorageGeneration_2!W:W,StorageGeneration_2!$A:$A,$B$107,StorageGeneration_2!$B:$B,$H112)</f>
        <v>-2725.4135973374355</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-43.3121188</v>
      </c>
      <c r="Z126" s="1">
        <f>SUMIFS(DispatchableCapacity_1!T:T,DispatchableCapacity_1!$A:$A,$B$123,DispatchableCapacity_1!$B:$B,$H126)-SUMIFS(DispatchableCapacity_2!T:T,DispatchableCapacity_2!$A:$A,$B$123,DispatchableCapacity_2!$B:$B,$H126)</f>
        <v>-43.3121188</v>
      </c>
      <c r="AA126" s="1">
        <f>SUMIFS(DispatchableCapacity_1!U:U,DispatchableCapacity_1!$A:$A,$B$123,DispatchableCapacity_1!$B:$B,$H126)-SUMIFS(DispatchableCapacity_2!U:U,DispatchableCapacity_2!$A:$A,$B$123,DispatchableCapacity_2!$B:$B,$H126)</f>
        <v>-43.3121188</v>
      </c>
      <c r="AB126" s="1">
        <f>SUMIFS(DispatchableCapacity_1!V:V,DispatchableCapacity_1!$A:$A,$B$123,DispatchableCapacity_1!$B:$B,$H126)-SUMIFS(DispatchableCapacity_2!V:V,DispatchableCapacity_2!$A:$A,$B$123,DispatchableCapacity_2!$B:$B,$H126)</f>
        <v>-43.3121188</v>
      </c>
      <c r="AC126" s="1">
        <f>SUMIFS(DispatchableCapacity_1!W:W,DispatchableCapacity_1!$A:$A,$B$123,DispatchableCapacity_1!$B:$B,$H126)-SUMIFS(DispatchableCapacity_2!W:W,DispatchableCapacity_2!$A:$A,$B$123,DispatchableCapacity_2!$B:$B,$H126)</f>
        <v>-43.3121188</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-18.718885399999635</v>
      </c>
      <c r="S129" s="1">
        <f>SUMIFS(DispatchableCapacity_1!M:M,DispatchableCapacity_1!$A:$A,$B$123,DispatchableCapacity_1!$B:$B,$H129)-SUMIFS(DispatchableCapacity_2!M:M,DispatchableCapacity_2!$A:$A,$B$123,DispatchableCapacity_2!$B:$B,$H129)</f>
        <v>291.53409401999988</v>
      </c>
      <c r="T129" s="1">
        <f>SUMIFS(DispatchableCapacity_1!N:N,DispatchableCapacity_1!$A:$A,$B$123,DispatchableCapacity_1!$B:$B,$H129)-SUMIFS(DispatchableCapacity_2!N:N,DispatchableCapacity_2!$A:$A,$B$123,DispatchableCapacity_2!$B:$B,$H129)</f>
        <v>291.53409401999943</v>
      </c>
      <c r="U129" s="1">
        <f>SUMIFS(DispatchableCapacity_1!O:O,DispatchableCapacity_1!$A:$A,$B$123,DispatchableCapacity_1!$B:$B,$H129)-SUMIFS(DispatchableCapacity_2!O:O,DispatchableCapacity_2!$A:$A,$B$123,DispatchableCapacity_2!$B:$B,$H129)</f>
        <v>291.53409402000034</v>
      </c>
      <c r="V129" s="1">
        <f>SUMIFS(DispatchableCapacity_1!P:P,DispatchableCapacity_1!$A:$A,$B$123,DispatchableCapacity_1!$B:$B,$H129)-SUMIFS(DispatchableCapacity_2!P:P,DispatchableCapacity_2!$A:$A,$B$123,DispatchableCapacity_2!$B:$B,$H129)</f>
        <v>291.53409402000034</v>
      </c>
      <c r="W129" s="1">
        <f>SUMIFS(DispatchableCapacity_1!Q:Q,DispatchableCapacity_1!$A:$A,$B$123,DispatchableCapacity_1!$B:$B,$H129)-SUMIFS(DispatchableCapacity_2!Q:Q,DispatchableCapacity_2!$A:$A,$B$123,DispatchableCapacity_2!$B:$B,$H129)</f>
        <v>-1118.584598460001</v>
      </c>
      <c r="X129" s="1">
        <f>SUMIFS(DispatchableCapacity_1!R:R,DispatchableCapacity_1!$A:$A,$B$123,DispatchableCapacity_1!$B:$B,$H129)-SUMIFS(DispatchableCapacity_2!R:R,DispatchableCapacity_2!$A:$A,$B$123,DispatchableCapacity_2!$B:$B,$H129)</f>
        <v>-1118.5845984600001</v>
      </c>
      <c r="Y129" s="1">
        <f>SUMIFS(DispatchableCapacity_1!S:S,DispatchableCapacity_1!$A:$A,$B$123,DispatchableCapacity_1!$B:$B,$H129)-SUMIFS(DispatchableCapacity_2!S:S,DispatchableCapacity_2!$A:$A,$B$123,DispatchableCapacity_2!$B:$B,$H129)</f>
        <v>-1109.3236083400006</v>
      </c>
      <c r="Z129" s="1">
        <f>SUMIFS(DispatchableCapacity_1!T:T,DispatchableCapacity_1!$A:$A,$B$123,DispatchableCapacity_1!$B:$B,$H129)-SUMIFS(DispatchableCapacity_2!T:T,DispatchableCapacity_2!$A:$A,$B$123,DispatchableCapacity_2!$B:$B,$H129)</f>
        <v>-1109.3236083400006</v>
      </c>
      <c r="AA129" s="1">
        <f>SUMIFS(DispatchableCapacity_1!U:U,DispatchableCapacity_1!$A:$A,$B$123,DispatchableCapacity_1!$B:$B,$H129)-SUMIFS(DispatchableCapacity_2!U:U,DispatchableCapacity_2!$A:$A,$B$123,DispatchableCapacity_2!$B:$B,$H129)</f>
        <v>-1028.3146494000011</v>
      </c>
      <c r="AB129" s="1">
        <f>SUMIFS(DispatchableCapacity_1!V:V,DispatchableCapacity_1!$A:$A,$B$123,DispatchableCapacity_1!$B:$B,$H129)-SUMIFS(DispatchableCapacity_2!V:V,DispatchableCapacity_2!$A:$A,$B$123,DispatchableCapacity_2!$B:$B,$H129)</f>
        <v>-1028.314649400003</v>
      </c>
      <c r="AC129" s="1">
        <f>SUMIFS(DispatchableCapacity_1!W:W,DispatchableCapacity_1!$A:$A,$B$123,DispatchableCapacity_1!$B:$B,$H129)-SUMIFS(DispatchableCapacity_2!W:W,DispatchableCapacity_2!$A:$A,$B$123,DispatchableCapacity_2!$B:$B,$H129)</f>
        <v>-1028.3146494000011</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1133.0236738499998</v>
      </c>
      <c r="T130" s="1">
        <f>SUMIFS(DispatchableCapacity_1!N:N,DispatchableCapacity_1!$A:$A,$B$123,DispatchableCapacity_1!$B:$B,$H130)-SUMIFS(DispatchableCapacity_2!N:N,DispatchableCapacity_2!$A:$A,$B$123,DispatchableCapacity_2!$B:$B,$H130)</f>
        <v>1182.9704898</v>
      </c>
      <c r="U130" s="1">
        <f>SUMIFS(DispatchableCapacity_1!O:O,DispatchableCapacity_1!$A:$A,$B$123,DispatchableCapacity_1!$B:$B,$H130)-SUMIFS(DispatchableCapacity_2!O:O,DispatchableCapacity_2!$A:$A,$B$123,DispatchableCapacity_2!$B:$B,$H130)</f>
        <v>1353.9261072299996</v>
      </c>
      <c r="V130" s="1">
        <f>SUMIFS(DispatchableCapacity_1!P:P,DispatchableCapacity_1!$A:$A,$B$123,DispatchableCapacity_1!$B:$B,$H130)-SUMIFS(DispatchableCapacity_2!P:P,DispatchableCapacity_2!$A:$A,$B$123,DispatchableCapacity_2!$B:$B,$H130)</f>
        <v>848.03285671000003</v>
      </c>
      <c r="W130" s="1">
        <f>SUMIFS(DispatchableCapacity_1!Q:Q,DispatchableCapacity_1!$A:$A,$B$123,DispatchableCapacity_1!$B:$B,$H130)-SUMIFS(DispatchableCapacity_2!Q:Q,DispatchableCapacity_2!$A:$A,$B$123,DispatchableCapacity_2!$B:$B,$H130)</f>
        <v>252.25582587999952</v>
      </c>
      <c r="X130" s="1">
        <f>SUMIFS(DispatchableCapacity_1!R:R,DispatchableCapacity_1!$A:$A,$B$123,DispatchableCapacity_1!$B:$B,$H130)-SUMIFS(DispatchableCapacity_2!R:R,DispatchableCapacity_2!$A:$A,$B$123,DispatchableCapacity_2!$B:$B,$H130)</f>
        <v>805.87928877999911</v>
      </c>
      <c r="Y130" s="1">
        <f>SUMIFS(DispatchableCapacity_1!S:S,DispatchableCapacity_1!$A:$A,$B$123,DispatchableCapacity_1!$B:$B,$H130)-SUMIFS(DispatchableCapacity_2!S:S,DispatchableCapacity_2!$A:$A,$B$123,DispatchableCapacity_2!$B:$B,$H130)</f>
        <v>421.59403823999946</v>
      </c>
      <c r="Z130" s="1">
        <f>SUMIFS(DispatchableCapacity_1!T:T,DispatchableCapacity_1!$A:$A,$B$123,DispatchableCapacity_1!$B:$B,$H130)-SUMIFS(DispatchableCapacity_2!T:T,DispatchableCapacity_2!$A:$A,$B$123,DispatchableCapacity_2!$B:$B,$H130)</f>
        <v>421.59403823999946</v>
      </c>
      <c r="AA130" s="1">
        <f>SUMIFS(DispatchableCapacity_1!U:U,DispatchableCapacity_1!$A:$A,$B$123,DispatchableCapacity_1!$B:$B,$H130)-SUMIFS(DispatchableCapacity_2!U:U,DispatchableCapacity_2!$A:$A,$B$123,DispatchableCapacity_2!$B:$B,$H130)</f>
        <v>421.59403823999946</v>
      </c>
      <c r="AB130" s="1">
        <f>SUMIFS(DispatchableCapacity_1!V:V,DispatchableCapacity_1!$A:$A,$B$123,DispatchableCapacity_1!$B:$B,$H130)-SUMIFS(DispatchableCapacity_2!V:V,DispatchableCapacity_2!$A:$A,$B$123,DispatchableCapacity_2!$B:$B,$H130)</f>
        <v>-553.59836342999915</v>
      </c>
      <c r="AC130" s="1">
        <f>SUMIFS(DispatchableCapacity_1!W:W,DispatchableCapacity_1!$A:$A,$B$123,DispatchableCapacity_1!$B:$B,$H130)-SUMIFS(DispatchableCapacity_2!W:W,DispatchableCapacity_2!$A:$A,$B$123,DispatchableCapacity_2!$B:$B,$H130)</f>
        <v>-529.48572598999908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230.16168848000007</v>
      </c>
      <c r="X131" s="1">
        <f>SUMIFS(DispatchableCapacity_1!R:R,DispatchableCapacity_1!$A:$A,$B$123,DispatchableCapacity_1!$B:$B,$H131)-SUMIFS(DispatchableCapacity_2!R:R,DispatchableCapacity_2!$A:$A,$B$123,DispatchableCapacity_2!$B:$B,$H131)</f>
        <v>230.16168848000007</v>
      </c>
      <c r="Y131" s="1">
        <f>SUMIFS(DispatchableCapacity_1!S:S,DispatchableCapacity_1!$A:$A,$B$123,DispatchableCapacity_1!$B:$B,$H131)-SUMIFS(DispatchableCapacity_2!S:S,DispatchableCapacity_2!$A:$A,$B$123,DispatchableCapacity_2!$B:$B,$H131)</f>
        <v>464.12507369000014</v>
      </c>
      <c r="Z131" s="1">
        <f>SUMIFS(DispatchableCapacity_1!T:T,DispatchableCapacity_1!$A:$A,$B$123,DispatchableCapacity_1!$B:$B,$H131)-SUMIFS(DispatchableCapacity_2!T:T,DispatchableCapacity_2!$A:$A,$B$123,DispatchableCapacity_2!$B:$B,$H131)</f>
        <v>559.88225023000041</v>
      </c>
      <c r="AA131" s="1">
        <f>SUMIFS(DispatchableCapacity_1!U:U,DispatchableCapacity_1!$A:$A,$B$123,DispatchableCapacity_1!$B:$B,$H131)-SUMIFS(DispatchableCapacity_2!U:U,DispatchableCapacity_2!$A:$A,$B$123,DispatchableCapacity_2!$B:$B,$H131)</f>
        <v>609.93738757000028</v>
      </c>
      <c r="AB131" s="1">
        <f>SUMIFS(DispatchableCapacity_1!V:V,DispatchableCapacity_1!$A:$A,$B$123,DispatchableCapacity_1!$B:$B,$H131)-SUMIFS(DispatchableCapacity_2!V:V,DispatchableCapacity_2!$A:$A,$B$123,DispatchableCapacity_2!$B:$B,$H131)</f>
        <v>484.55405649000022</v>
      </c>
      <c r="AC131" s="1">
        <f>SUMIFS(DispatchableCapacity_1!W:W,DispatchableCapacity_1!$A:$A,$B$123,DispatchableCapacity_1!$B:$B,$H131)-SUMIFS(DispatchableCapacity_2!W:W,DispatchableCapacity_2!$A:$A,$B$123,DispatchableCapacity_2!$B:$B,$H131)</f>
        <v>484.55405649000022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(DP5)</v>
      </c>
      <c r="I149" s="21">
        <f>SUM(J149:AD149)</f>
        <v>1811.6124300871377</v>
      </c>
      <c r="J149" s="21">
        <f>Emissions_2!C4</f>
        <v>126.45192968843995</v>
      </c>
      <c r="K149" s="21">
        <f>Emissions_2!D4</f>
        <v>124.65157807551958</v>
      </c>
      <c r="L149" s="21">
        <f>Emissions_2!E4</f>
        <v>123.20451456616367</v>
      </c>
      <c r="M149" s="21">
        <f>Emissions_2!F4</f>
        <v>118.91287237185385</v>
      </c>
      <c r="N149" s="21">
        <f>Emissions_2!G4</f>
        <v>117.60776117944867</v>
      </c>
      <c r="O149" s="21">
        <f>Emissions_2!H4</f>
        <v>110.35286290948231</v>
      </c>
      <c r="P149" s="21">
        <f>Emissions_2!I4</f>
        <v>111.97283238920006</v>
      </c>
      <c r="Q149" s="21">
        <f>Emissions_2!J4</f>
        <v>104.50560136125308</v>
      </c>
      <c r="R149" s="21">
        <f>Emissions_2!K4</f>
        <v>105.17132459427391</v>
      </c>
      <c r="S149" s="21">
        <f>Emissions_2!L4</f>
        <v>98.941704176329381</v>
      </c>
      <c r="T149" s="21">
        <f>Emissions_2!M4</f>
        <v>89.804466597656543</v>
      </c>
      <c r="U149" s="21">
        <f>Emissions_2!N4</f>
        <v>83.534390504329252</v>
      </c>
      <c r="V149" s="21">
        <f>Emissions_2!O4</f>
        <v>84.27167156448948</v>
      </c>
      <c r="W149" s="21">
        <f>Emissions_2!P4</f>
        <v>80.550306641616217</v>
      </c>
      <c r="X149" s="21">
        <f>Emissions_2!Q4</f>
        <v>55.326564499990944</v>
      </c>
      <c r="Y149" s="21">
        <f>Emissions_2!R4</f>
        <v>51.376010714018804</v>
      </c>
      <c r="Z149" s="21">
        <f>Emissions_2!S4</f>
        <v>45.793364300227651</v>
      </c>
      <c r="AA149" s="21">
        <f>Emissions_2!T4</f>
        <v>44.719465068139229</v>
      </c>
      <c r="AB149" s="21">
        <f>Emissions_2!U4</f>
        <v>45.384324550536775</v>
      </c>
      <c r="AC149" s="21">
        <f>Emissions_2!V4</f>
        <v>45.598391018000534</v>
      </c>
      <c r="AD149" s="21">
        <f>Emissions_2!W4</f>
        <v>43.480493316167568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77</v>
      </c>
      <c r="B5" s="76" t="s">
        <v>114</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77</v>
      </c>
      <c r="B12" s="76" t="s">
        <v>121</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128</v>
      </c>
      <c r="B27" s="76" t="s">
        <v>121</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145</v>
      </c>
      <c r="B42" s="76" t="s">
        <v>121</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147</v>
      </c>
      <c r="B72" s="76" t="s">
        <v>121</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77</v>
      </c>
      <c r="B5" s="76" t="s">
        <v>114</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2195.2121188000001</v>
      </c>
      <c r="U6" s="5">
        <v>2195.2121188000001</v>
      </c>
      <c r="V6" s="5">
        <v>1551.8121188</v>
      </c>
      <c r="W6" s="5">
        <v>1551.8121188</v>
      </c>
      <c r="X6" s="5">
        <v>1551.8121188</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5313.7204549645003</v>
      </c>
      <c r="N9" s="5">
        <v>7205.3880680340999</v>
      </c>
      <c r="O9" s="5">
        <v>7464.9136256262009</v>
      </c>
      <c r="P9" s="5">
        <v>7876.2456533727991</v>
      </c>
      <c r="Q9" s="5">
        <v>8618.7717606178012</v>
      </c>
      <c r="R9" s="5">
        <v>11922.692574717801</v>
      </c>
      <c r="S9" s="5">
        <v>12305.7750653168</v>
      </c>
      <c r="T9" s="5">
        <v>13468.394951489701</v>
      </c>
      <c r="U9" s="5">
        <v>13737.771279028999</v>
      </c>
      <c r="V9" s="5">
        <v>14039.708399384603</v>
      </c>
      <c r="W9" s="5">
        <v>15293.179051918502</v>
      </c>
      <c r="X9" s="5">
        <v>15444.763706738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14127.59977603</v>
      </c>
      <c r="N11" s="5">
        <v>14866.41903786</v>
      </c>
      <c r="O11" s="5">
        <v>17922.08215296</v>
      </c>
      <c r="P11" s="5">
        <v>17940.064933049998</v>
      </c>
      <c r="Q11" s="5">
        <v>18386.610675190001</v>
      </c>
      <c r="R11" s="5">
        <v>23569.179778600002</v>
      </c>
      <c r="S11" s="5">
        <v>23776.235723149999</v>
      </c>
      <c r="T11" s="5">
        <v>28494.745929459998</v>
      </c>
      <c r="U11" s="5">
        <v>27885.745929459998</v>
      </c>
      <c r="V11" s="5">
        <v>28225.910400879999</v>
      </c>
      <c r="W11" s="5">
        <v>27798.378167130002</v>
      </c>
      <c r="X11" s="5">
        <v>27750.078167129999</v>
      </c>
    </row>
    <row r="12" spans="1:24" s="3" customFormat="1">
      <c r="A12" s="6" t="s">
        <v>77</v>
      </c>
      <c r="B12" s="76" t="s">
        <v>121</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11198.342761869999</v>
      </c>
      <c r="N12" s="5">
        <v>12551.826794479999</v>
      </c>
      <c r="O12" s="5">
        <v>13095.50276804</v>
      </c>
      <c r="P12" s="5">
        <v>14295.48164233</v>
      </c>
      <c r="Q12" s="5">
        <v>14580.414833719999</v>
      </c>
      <c r="R12" s="5">
        <v>17914.764866670001</v>
      </c>
      <c r="S12" s="5">
        <v>18536.401763469999</v>
      </c>
      <c r="T12" s="5">
        <v>19902.21033098</v>
      </c>
      <c r="U12" s="5">
        <v>19751.910330979998</v>
      </c>
      <c r="V12" s="5">
        <v>19991.15813321</v>
      </c>
      <c r="W12" s="5">
        <v>22615.713088439999</v>
      </c>
      <c r="X12" s="5">
        <v>22615.713088439999</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72697.459417286504</v>
      </c>
      <c r="G14" s="17">
        <v>76791.443185021941</v>
      </c>
      <c r="H14" s="17">
        <v>75723.705691280309</v>
      </c>
      <c r="I14" s="17">
        <v>76928.523486378748</v>
      </c>
      <c r="J14" s="17">
        <v>80466.67150561609</v>
      </c>
      <c r="K14" s="17">
        <v>80234.247677108491</v>
      </c>
      <c r="L14" s="17">
        <v>81355.580105551606</v>
      </c>
      <c r="M14" s="17">
        <v>83436.842678785688</v>
      </c>
      <c r="N14" s="17">
        <v>86704.537044944533</v>
      </c>
      <c r="O14" s="17">
        <v>89399.521125238316</v>
      </c>
      <c r="P14" s="17">
        <v>91257.519954247313</v>
      </c>
      <c r="Q14" s="17">
        <v>93464.12913382359</v>
      </c>
      <c r="R14" s="17">
        <v>102051.79117000823</v>
      </c>
      <c r="S14" s="17">
        <v>103483.30689092822</v>
      </c>
      <c r="T14" s="17">
        <v>109860.48091051509</v>
      </c>
      <c r="U14" s="17">
        <v>110085.56037177</v>
      </c>
      <c r="V14" s="17">
        <v>110582.9740985485</v>
      </c>
      <c r="W14" s="17">
        <v>115108.96698677653</v>
      </c>
      <c r="X14" s="17">
        <v>116418.44014981865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73261.013117009046</v>
      </c>
      <c r="G16" s="17">
        <v>77396.320069806112</v>
      </c>
      <c r="H16" s="17">
        <v>76365.926399855511</v>
      </c>
      <c r="I16" s="17">
        <v>77612.245183159263</v>
      </c>
      <c r="J16" s="17">
        <v>81190.392089844361</v>
      </c>
      <c r="K16" s="17">
        <v>81003.605459768529</v>
      </c>
      <c r="L16" s="17">
        <v>82168.809367809954</v>
      </c>
      <c r="M16" s="17">
        <v>84293.706954459936</v>
      </c>
      <c r="N16" s="17">
        <v>87607.469310846514</v>
      </c>
      <c r="O16" s="17">
        <v>90344.761867989364</v>
      </c>
      <c r="P16" s="17">
        <v>92245.319224794803</v>
      </c>
      <c r="Q16" s="17">
        <v>94500.336203230909</v>
      </c>
      <c r="R16" s="17">
        <v>103132.6028847102</v>
      </c>
      <c r="S16" s="17">
        <v>104614.30431613192</v>
      </c>
      <c r="T16" s="17">
        <v>111043.15734692341</v>
      </c>
      <c r="U16" s="17">
        <v>111317.39456020357</v>
      </c>
      <c r="V16" s="17">
        <v>111869.60247771267</v>
      </c>
      <c r="W16" s="17">
        <v>116448.52358525351</v>
      </c>
      <c r="X16" s="17">
        <v>117810.81415684272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4832.7959524242997</v>
      </c>
      <c r="O24" s="5">
        <v>4929.0982520903999</v>
      </c>
      <c r="P24" s="5">
        <v>5021.5345914078998</v>
      </c>
      <c r="Q24" s="5">
        <v>5116.1291558547</v>
      </c>
      <c r="R24" s="5">
        <v>6161.0271902904005</v>
      </c>
      <c r="S24" s="5">
        <v>6271.6868256699008</v>
      </c>
      <c r="T24" s="5">
        <v>6369.7274389662007</v>
      </c>
      <c r="U24" s="5">
        <v>6469.0428030626008</v>
      </c>
      <c r="V24" s="5">
        <v>6578.6470549778005</v>
      </c>
      <c r="W24" s="5">
        <v>7246.4847005877</v>
      </c>
      <c r="X24" s="5">
        <v>7299.3332349426</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1866.46</v>
      </c>
      <c r="G26" s="5">
        <v>1866.46</v>
      </c>
      <c r="H26" s="5">
        <v>1866.46</v>
      </c>
      <c r="I26" s="5">
        <v>1866.46</v>
      </c>
      <c r="J26" s="5">
        <v>1867.46</v>
      </c>
      <c r="K26" s="5">
        <v>1867.46</v>
      </c>
      <c r="L26" s="5">
        <v>1867.46</v>
      </c>
      <c r="M26" s="5">
        <v>3540.1660845000006</v>
      </c>
      <c r="N26" s="5">
        <v>3727.4202407400007</v>
      </c>
      <c r="O26" s="5">
        <v>4323.8819147499999</v>
      </c>
      <c r="P26" s="5">
        <v>4589.8066785399997</v>
      </c>
      <c r="Q26" s="5">
        <v>4605.6310592600003</v>
      </c>
      <c r="R26" s="5">
        <v>6554.6145156800003</v>
      </c>
      <c r="S26" s="5">
        <v>6508.1145156800003</v>
      </c>
      <c r="T26" s="5">
        <v>8041.9311723399996</v>
      </c>
      <c r="U26" s="5">
        <v>8011.9311723399996</v>
      </c>
      <c r="V26" s="5">
        <v>8011.9311723399996</v>
      </c>
      <c r="W26" s="5">
        <v>7651.4311723399996</v>
      </c>
      <c r="X26" s="5">
        <v>7603.1311723399995</v>
      </c>
    </row>
    <row r="27" spans="1:24" s="3" customFormat="1">
      <c r="A27" s="6" t="s">
        <v>128</v>
      </c>
      <c r="B27" s="76" t="s">
        <v>121</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5797.6359879199999</v>
      </c>
      <c r="N27" s="5">
        <v>7037.317</v>
      </c>
      <c r="O27" s="5">
        <v>7037.317</v>
      </c>
      <c r="P27" s="5">
        <v>7037.317</v>
      </c>
      <c r="Q27" s="5">
        <v>7037.317</v>
      </c>
      <c r="R27" s="5">
        <v>9277.4407555399994</v>
      </c>
      <c r="S27" s="5">
        <v>9277.4407555399994</v>
      </c>
      <c r="T27" s="5">
        <v>9660.8415949099999</v>
      </c>
      <c r="U27" s="5">
        <v>9510.5415949099988</v>
      </c>
      <c r="V27" s="5">
        <v>9510.5415949099988</v>
      </c>
      <c r="W27" s="5">
        <v>11434.971832399999</v>
      </c>
      <c r="X27" s="5">
        <v>11434.971832399999</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27724.1069272901</v>
      </c>
      <c r="N29" s="17">
        <v>29510.976683997145</v>
      </c>
      <c r="O29" s="17">
        <v>30376.613344952697</v>
      </c>
      <c r="P29" s="17">
        <v>30978.645841764093</v>
      </c>
      <c r="Q29" s="17">
        <v>31477.984367070167</v>
      </c>
      <c r="R29" s="17">
        <v>34565.172024317872</v>
      </c>
      <c r="S29" s="17">
        <v>34898.276011918315</v>
      </c>
      <c r="T29" s="17">
        <v>37188.93200821145</v>
      </c>
      <c r="U29" s="17">
        <v>37329.802023589022</v>
      </c>
      <c r="V29" s="17">
        <v>37653.040121268088</v>
      </c>
      <c r="W29" s="17">
        <v>40272.427526109343</v>
      </c>
      <c r="X29" s="17">
        <v>40662.240661356089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27985.412856941959</v>
      </c>
      <c r="N31" s="17">
        <v>29790.48845295588</v>
      </c>
      <c r="O31" s="17">
        <v>30674.220272308496</v>
      </c>
      <c r="P31" s="17">
        <v>31294.060498559291</v>
      </c>
      <c r="Q31" s="17">
        <v>31815.168335819359</v>
      </c>
      <c r="R31" s="17">
        <v>34919.392100879042</v>
      </c>
      <c r="S31" s="17">
        <v>35272.512768775065</v>
      </c>
      <c r="T31" s="17">
        <v>37584.645885465921</v>
      </c>
      <c r="U31" s="17">
        <v>37748.023514744818</v>
      </c>
      <c r="V31" s="17">
        <v>38091.941748001555</v>
      </c>
      <c r="W31" s="17">
        <v>40733.146131634268</v>
      </c>
      <c r="X31" s="17">
        <v>41143.832826938204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1507.2195896109001</v>
      </c>
      <c r="Q39" s="5">
        <v>2098.7256866323</v>
      </c>
      <c r="R39" s="5">
        <v>4080.2841254753998</v>
      </c>
      <c r="S39" s="5">
        <v>4143.0791396046998</v>
      </c>
      <c r="T39" s="5">
        <v>4201.2636522294997</v>
      </c>
      <c r="U39" s="5">
        <v>4267.9458683019002</v>
      </c>
      <c r="V39" s="5">
        <v>4346.4798963961002</v>
      </c>
      <c r="W39" s="5">
        <v>4830.3329614701997</v>
      </c>
      <c r="X39" s="5">
        <v>4874.3984205703</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1821.6079999999999</v>
      </c>
      <c r="N41" s="5">
        <v>2227.58108348</v>
      </c>
      <c r="O41" s="5">
        <v>4415.8887858199996</v>
      </c>
      <c r="P41" s="5">
        <v>4446.6468021199998</v>
      </c>
      <c r="Q41" s="5">
        <v>4877.3681635399998</v>
      </c>
      <c r="R41" s="5">
        <v>7563.2962176400015</v>
      </c>
      <c r="S41" s="5">
        <v>7650.3305978800008</v>
      </c>
      <c r="T41" s="5">
        <v>9728.3706258500006</v>
      </c>
      <c r="U41" s="5">
        <v>9728.3706258500006</v>
      </c>
      <c r="V41" s="5">
        <v>9950.1161846100003</v>
      </c>
      <c r="W41" s="5">
        <v>9950.1161846100003</v>
      </c>
      <c r="X41" s="5">
        <v>9950.1161846100003</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3570.2990947200001</v>
      </c>
      <c r="Q42" s="5">
        <v>3855.2322861100001</v>
      </c>
      <c r="R42" s="5">
        <v>4949.4585635200001</v>
      </c>
      <c r="S42" s="5">
        <v>5571.0954603199998</v>
      </c>
      <c r="T42" s="5">
        <v>6278.1519670999996</v>
      </c>
      <c r="U42" s="5">
        <v>6278.1519670999996</v>
      </c>
      <c r="V42" s="5">
        <v>6512.7509906900004</v>
      </c>
      <c r="W42" s="5">
        <v>7212.8757084300005</v>
      </c>
      <c r="X42" s="5">
        <v>7212.8757084300005</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22823.737526466535</v>
      </c>
      <c r="N44" s="17">
        <v>23430.023241557079</v>
      </c>
      <c r="O44" s="17">
        <v>24397.603190427646</v>
      </c>
      <c r="P44" s="17">
        <v>25835.247227897886</v>
      </c>
      <c r="Q44" s="17">
        <v>26995.21128642375</v>
      </c>
      <c r="R44" s="17">
        <v>31772.591895545625</v>
      </c>
      <c r="S44" s="17">
        <v>32131.699867174855</v>
      </c>
      <c r="T44" s="17">
        <v>33991.95268804043</v>
      </c>
      <c r="U44" s="17">
        <v>34296.034632450239</v>
      </c>
      <c r="V44" s="17">
        <v>34928.121870180636</v>
      </c>
      <c r="W44" s="17">
        <v>36461.189487141179</v>
      </c>
      <c r="X44" s="17">
        <v>36859.067886134515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23099.44186391863</v>
      </c>
      <c r="N46" s="17">
        <v>23714.308691181246</v>
      </c>
      <c r="O46" s="17">
        <v>24689.293485970302</v>
      </c>
      <c r="P46" s="17">
        <v>26135.069557626626</v>
      </c>
      <c r="Q46" s="17">
        <v>27303.099237465733</v>
      </c>
      <c r="R46" s="17">
        <v>32089.991838763002</v>
      </c>
      <c r="S46" s="17">
        <v>32457.132982154762</v>
      </c>
      <c r="T46" s="17">
        <v>34326.759573987816</v>
      </c>
      <c r="U46" s="17">
        <v>34639.061141228238</v>
      </c>
      <c r="V46" s="17">
        <v>35281.928546856368</v>
      </c>
      <c r="W46" s="17">
        <v>36824.166341359778</v>
      </c>
      <c r="X46" s="17">
        <v>37230.573152246398</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5324.2299999999987</v>
      </c>
      <c r="S56" s="5">
        <v>5324.2299999999987</v>
      </c>
      <c r="T56" s="5">
        <v>5257.03</v>
      </c>
      <c r="U56" s="5">
        <v>4837.03</v>
      </c>
      <c r="V56" s="5">
        <v>4645.03</v>
      </c>
      <c r="W56" s="5">
        <v>4571.6230857999999</v>
      </c>
      <c r="X56" s="5">
        <v>4571.6230857999999</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1464.537</v>
      </c>
      <c r="S57" s="5">
        <v>1464.537</v>
      </c>
      <c r="T57" s="5">
        <v>1739.88822136</v>
      </c>
      <c r="U57" s="5">
        <v>1739.88822136</v>
      </c>
      <c r="V57" s="5">
        <v>1744.537</v>
      </c>
      <c r="W57" s="5">
        <v>1744.537</v>
      </c>
      <c r="X57" s="5">
        <v>1744.537</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20491.60478324947</v>
      </c>
      <c r="N59" s="17">
        <v>20682.365352501947</v>
      </c>
      <c r="O59" s="17">
        <v>20933.620955535072</v>
      </c>
      <c r="P59" s="17">
        <v>20918.948756177575</v>
      </c>
      <c r="Q59" s="17">
        <v>21410.952757425624</v>
      </c>
      <c r="R59" s="17">
        <v>22146.191266647096</v>
      </c>
      <c r="S59" s="17">
        <v>22541.266989040676</v>
      </c>
      <c r="T59" s="17">
        <v>23091.602867919879</v>
      </c>
      <c r="U59" s="17">
        <v>22960.537222503077</v>
      </c>
      <c r="V59" s="17">
        <v>22121.824873109879</v>
      </c>
      <c r="W59" s="17">
        <v>22460.012596388369</v>
      </c>
      <c r="X59" s="17">
        <v>22869.56627175579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20704.86414024136</v>
      </c>
      <c r="N61" s="17">
        <v>20909.868514254886</v>
      </c>
      <c r="O61" s="17">
        <v>21173.44958453943</v>
      </c>
      <c r="P61" s="17">
        <v>21171.785360305144</v>
      </c>
      <c r="Q61" s="17">
        <v>21677.392909492974</v>
      </c>
      <c r="R61" s="17">
        <v>22426.517178118294</v>
      </c>
      <c r="S61" s="17">
        <v>22838.257246093257</v>
      </c>
      <c r="T61" s="17">
        <v>23403.847442479313</v>
      </c>
      <c r="U61" s="17">
        <v>23286.691745087686</v>
      </c>
      <c r="V61" s="17">
        <v>22466.497516888732</v>
      </c>
      <c r="W61" s="17">
        <v>22821.81294584096</v>
      </c>
      <c r="X61" s="17">
        <v>23248.557533274627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43.3121188</v>
      </c>
      <c r="U66" s="5">
        <v>43.3121188</v>
      </c>
      <c r="V66" s="5">
        <v>43.3121188</v>
      </c>
      <c r="W66" s="5">
        <v>43.3121188</v>
      </c>
      <c r="X66" s="5">
        <v>43.3121188</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427.56651148130004</v>
      </c>
      <c r="N69" s="5">
        <v>453.87785349930004</v>
      </c>
      <c r="O69" s="5">
        <v>469.31136059109997</v>
      </c>
      <c r="P69" s="5">
        <v>487.43276608809998</v>
      </c>
      <c r="Q69" s="5">
        <v>484.2981921928</v>
      </c>
      <c r="R69" s="5">
        <v>655.17819792670002</v>
      </c>
      <c r="S69" s="5">
        <v>769.40474977630004</v>
      </c>
      <c r="T69" s="5">
        <v>1576.9360872326001</v>
      </c>
      <c r="U69" s="5">
        <v>1596.4883516046</v>
      </c>
      <c r="V69" s="5">
        <v>1618.4736400252</v>
      </c>
      <c r="W69" s="5">
        <v>1627.8479030921001</v>
      </c>
      <c r="X69" s="5">
        <v>1637.0989883592001</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2212.63145239</v>
      </c>
      <c r="N71" s="5">
        <v>2212.63145239</v>
      </c>
      <c r="O71" s="5">
        <v>2212.63145239</v>
      </c>
      <c r="P71" s="5">
        <v>1986.4314523899998</v>
      </c>
      <c r="Q71" s="5">
        <v>1986.4314523899998</v>
      </c>
      <c r="R71" s="5">
        <v>1994.0890452799999</v>
      </c>
      <c r="S71" s="5">
        <v>2160.61060959</v>
      </c>
      <c r="T71" s="5">
        <v>2704.3149093800002</v>
      </c>
      <c r="U71" s="5">
        <v>2545.3149093800002</v>
      </c>
      <c r="V71" s="5">
        <v>2855.7338220400002</v>
      </c>
      <c r="W71" s="5">
        <v>2862.1085024900003</v>
      </c>
      <c r="X71" s="5">
        <v>2862.1085024900003</v>
      </c>
    </row>
    <row r="72" spans="1:24">
      <c r="A72" s="6" t="s">
        <v>147</v>
      </c>
      <c r="B72" s="76" t="s">
        <v>121</v>
      </c>
      <c r="C72" s="5">
        <v>378</v>
      </c>
      <c r="D72" s="5">
        <v>378</v>
      </c>
      <c r="E72" s="5">
        <v>378</v>
      </c>
      <c r="F72" s="5">
        <v>378</v>
      </c>
      <c r="G72" s="5">
        <v>378</v>
      </c>
      <c r="H72" s="5">
        <v>498.19914190999998</v>
      </c>
      <c r="I72" s="5">
        <v>724.20923611000001</v>
      </c>
      <c r="J72" s="5">
        <v>1223.32854761</v>
      </c>
      <c r="K72" s="5">
        <v>1223.32854761</v>
      </c>
      <c r="L72" s="5">
        <v>1223.32854761</v>
      </c>
      <c r="M72" s="5">
        <v>1554.3127739500001</v>
      </c>
      <c r="N72" s="5">
        <v>1668.11579448</v>
      </c>
      <c r="O72" s="5">
        <v>2211.7917680400001</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8421.6079146331249</v>
      </c>
      <c r="N74" s="17">
        <v>8563.7260721678849</v>
      </c>
      <c r="O74" s="17">
        <v>8896.6879191389071</v>
      </c>
      <c r="P74" s="17">
        <v>8718.4306419789882</v>
      </c>
      <c r="Q74" s="17">
        <v>8749.5827525130644</v>
      </c>
      <c r="R74" s="17">
        <v>8156.886173533092</v>
      </c>
      <c r="S74" s="17">
        <v>8484.2356369542704</v>
      </c>
      <c r="T74" s="17">
        <v>9397.5119940679342</v>
      </c>
      <c r="U74" s="17">
        <v>9296.6869203822571</v>
      </c>
      <c r="V74" s="17">
        <v>9666.3201892992984</v>
      </c>
      <c r="W74" s="17">
        <v>9757.8002120692654</v>
      </c>
      <c r="X74" s="17">
        <v>9852.9540405918233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8496.9323279745277</v>
      </c>
      <c r="N76" s="17">
        <v>8643.93361327618</v>
      </c>
      <c r="O76" s="17">
        <v>8981.2829388664941</v>
      </c>
      <c r="P76" s="17">
        <v>8806.4818068700188</v>
      </c>
      <c r="Q76" s="17">
        <v>8842.443136445243</v>
      </c>
      <c r="R76" s="17">
        <v>8253.9983073686053</v>
      </c>
      <c r="S76" s="17">
        <v>8586.6343918237944</v>
      </c>
      <c r="T76" s="17">
        <v>9505.2462971535133</v>
      </c>
      <c r="U76" s="17">
        <v>9408.7456108757451</v>
      </c>
      <c r="V76" s="17">
        <v>9782.9613684227243</v>
      </c>
      <c r="W76" s="17">
        <v>9879.1225736681081</v>
      </c>
      <c r="X76" s="17">
        <v>9980.2065259106475</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202.71852888559999</v>
      </c>
      <c r="U84" s="5">
        <v>207.25552353910001</v>
      </c>
      <c r="V84" s="5">
        <v>211.9472001842</v>
      </c>
      <c r="W84" s="5">
        <v>260.03013148920002</v>
      </c>
      <c r="X84" s="5">
        <v>261.6858414779</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1176.46423914</v>
      </c>
      <c r="N86" s="5">
        <v>1322.05626125</v>
      </c>
      <c r="O86" s="5">
        <v>1592.95</v>
      </c>
      <c r="P86" s="5">
        <v>1592.95</v>
      </c>
      <c r="Q86" s="5">
        <v>1592.95</v>
      </c>
      <c r="R86" s="5">
        <v>2132.9499999999998</v>
      </c>
      <c r="S86" s="5">
        <v>2132.9499999999998</v>
      </c>
      <c r="T86" s="5">
        <v>2763.0992218900001</v>
      </c>
      <c r="U86" s="5">
        <v>2763.0992218900001</v>
      </c>
      <c r="V86" s="5">
        <v>2763.0992218900001</v>
      </c>
      <c r="W86" s="5">
        <v>2763.0992218900001</v>
      </c>
      <c r="X86" s="5">
        <v>2763.0992218900001</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3975.7855271464555</v>
      </c>
      <c r="N89" s="17">
        <v>4517.4456947204562</v>
      </c>
      <c r="O89" s="17">
        <v>4794.995715183989</v>
      </c>
      <c r="P89" s="17">
        <v>4806.2474864287688</v>
      </c>
      <c r="Q89" s="17">
        <v>4830.3979703909827</v>
      </c>
      <c r="R89" s="17">
        <v>5410.9498099645507</v>
      </c>
      <c r="S89" s="17">
        <v>5427.8283858400937</v>
      </c>
      <c r="T89" s="17">
        <v>6190.4813522754057</v>
      </c>
      <c r="U89" s="17">
        <v>6202.4995728454187</v>
      </c>
      <c r="V89" s="17">
        <v>6213.6670446905891</v>
      </c>
      <c r="W89" s="17">
        <v>6157.5371650683664</v>
      </c>
      <c r="X89" s="17">
        <v>6174.6112899804293</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4007.0557653834653</v>
      </c>
      <c r="N91" s="17">
        <v>4548.8700391782941</v>
      </c>
      <c r="O91" s="17">
        <v>4826.5155863046439</v>
      </c>
      <c r="P91" s="17">
        <v>4837.9220014337179</v>
      </c>
      <c r="Q91" s="17">
        <v>4862.232584007591</v>
      </c>
      <c r="R91" s="17">
        <v>5442.7034595812593</v>
      </c>
      <c r="S91" s="17">
        <v>5459.7669272850344</v>
      </c>
      <c r="T91" s="17">
        <v>6222.6581478368516</v>
      </c>
      <c r="U91" s="17">
        <v>6234.8725482670961</v>
      </c>
      <c r="V91" s="17">
        <v>6246.2732975432891</v>
      </c>
      <c r="W91" s="17">
        <v>6190.2755927503949</v>
      </c>
      <c r="X91" s="17">
        <v>6207.6441184728383</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145</v>
      </c>
      <c r="B5" s="6" t="s">
        <v>113</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145</v>
      </c>
      <c r="B5" s="6" t="s">
        <v>113</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146</v>
      </c>
      <c r="B6" s="6" t="s">
        <v>114</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145</v>
      </c>
      <c r="B14" s="6" t="s">
        <v>113</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146</v>
      </c>
      <c r="B15" s="6" t="s">
        <v>114</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77</v>
      </c>
      <c r="B5" s="6" t="s">
        <v>114</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77</v>
      </c>
      <c r="B6" s="6" t="s">
        <v>115</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77</v>
      </c>
      <c r="B7" s="6" t="s">
        <v>116</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77</v>
      </c>
      <c r="B8" s="6" t="s">
        <v>117</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77</v>
      </c>
      <c r="B9" s="6" t="s">
        <v>118</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77</v>
      </c>
      <c r="B12" s="6" t="s">
        <v>121</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128</v>
      </c>
      <c r="B22" s="6" t="s">
        <v>116</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128</v>
      </c>
      <c r="B23" s="6" t="s">
        <v>117</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128</v>
      </c>
      <c r="B24" s="6" t="s">
        <v>118</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128</v>
      </c>
      <c r="B27" s="6" t="s">
        <v>121</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145</v>
      </c>
      <c r="B37" s="6" t="s">
        <v>116</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145</v>
      </c>
      <c r="B38" s="6" t="s">
        <v>117</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145</v>
      </c>
      <c r="B39" s="6" t="s">
        <v>118</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145</v>
      </c>
      <c r="B42" s="6" t="s">
        <v>121</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146</v>
      </c>
      <c r="B51" s="6" t="s">
        <v>115</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146</v>
      </c>
      <c r="B52" s="6" t="s">
        <v>116</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146</v>
      </c>
      <c r="B53" s="6" t="s">
        <v>117</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146</v>
      </c>
      <c r="B54" s="6" t="s">
        <v>118</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146</v>
      </c>
      <c r="B57" s="6" t="s">
        <v>121</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147</v>
      </c>
      <c r="B67" s="6" t="s">
        <v>116</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147</v>
      </c>
      <c r="B72" s="6" t="s">
        <v>121</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148</v>
      </c>
      <c r="B84" s="6" t="s">
        <v>118</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148</v>
      </c>
      <c r="B87" s="6" t="s">
        <v>121</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95728.940275292887</v>
      </c>
      <c r="D4" s="5">
        <v>91794.233465179248</v>
      </c>
      <c r="E4" s="5">
        <v>91300.541856971817</v>
      </c>
      <c r="F4" s="5">
        <v>86679.118943165289</v>
      </c>
      <c r="G4" s="5">
        <v>85035.935241484956</v>
      </c>
      <c r="H4" s="5">
        <v>81358.665152608344</v>
      </c>
      <c r="I4" s="5">
        <v>83275.129134294024</v>
      </c>
      <c r="J4" s="5">
        <v>79974.080716896671</v>
      </c>
      <c r="K4" s="5">
        <v>79949.094482415792</v>
      </c>
      <c r="L4" s="5">
        <v>79046.368137618614</v>
      </c>
      <c r="M4" s="5">
        <v>70440.047444703145</v>
      </c>
      <c r="N4" s="5">
        <v>61806.20012239799</v>
      </c>
      <c r="O4" s="5">
        <v>62219.911610070325</v>
      </c>
      <c r="P4" s="5">
        <v>59526.633839260052</v>
      </c>
      <c r="Q4" s="5">
        <v>32698.370279120565</v>
      </c>
      <c r="R4" s="5">
        <v>28144.159666668173</v>
      </c>
      <c r="S4" s="5">
        <v>19356.491319300414</v>
      </c>
      <c r="T4" s="5">
        <v>19658.726273634951</v>
      </c>
      <c r="U4" s="5">
        <v>20200.815884287687</v>
      </c>
      <c r="V4" s="5">
        <v>19301.113327891293</v>
      </c>
      <c r="W4" s="5">
        <v>19394.683293268179</v>
      </c>
      <c r="AA4" s="83"/>
    </row>
    <row r="5" spans="1:27">
      <c r="A5" s="6" t="s">
        <v>77</v>
      </c>
      <c r="B5" s="6" t="s">
        <v>114</v>
      </c>
      <c r="C5" s="5">
        <v>31411.099979253224</v>
      </c>
      <c r="D5" s="5">
        <v>32968.648647112503</v>
      </c>
      <c r="E5" s="5">
        <v>32792.605182083702</v>
      </c>
      <c r="F5" s="5">
        <v>33247.996398398893</v>
      </c>
      <c r="G5" s="5">
        <v>33531.686265565011</v>
      </c>
      <c r="H5" s="5">
        <v>30472.666839963906</v>
      </c>
      <c r="I5" s="5">
        <v>30146.438782660567</v>
      </c>
      <c r="J5" s="5">
        <v>26798.087147483908</v>
      </c>
      <c r="K5" s="5">
        <v>27543.947271995283</v>
      </c>
      <c r="L5" s="5">
        <v>22639.74437467628</v>
      </c>
      <c r="M5" s="5">
        <v>22087.900789627842</v>
      </c>
      <c r="N5" s="5">
        <v>22379.030189916692</v>
      </c>
      <c r="O5" s="5">
        <v>22786.307320791613</v>
      </c>
      <c r="P5" s="5">
        <v>22230.366140479411</v>
      </c>
      <c r="Q5" s="5">
        <v>21427.011334430921</v>
      </c>
      <c r="R5" s="5">
        <v>21223.647678501977</v>
      </c>
      <c r="S5" s="5">
        <v>21269.893434153586</v>
      </c>
      <c r="T5" s="5">
        <v>21518.594282542039</v>
      </c>
      <c r="U5" s="5">
        <v>21897.726571861342</v>
      </c>
      <c r="V5" s="5">
        <v>21784.452375822839</v>
      </c>
      <c r="W5" s="5">
        <v>21067.286526715608</v>
      </c>
      <c r="AA5" s="83"/>
    </row>
    <row r="6" spans="1:27">
      <c r="A6" s="6" t="s">
        <v>77</v>
      </c>
      <c r="B6" s="6" t="s">
        <v>115</v>
      </c>
      <c r="C6" s="5">
        <v>3133.6998203756575</v>
      </c>
      <c r="D6" s="5">
        <v>3119.4401531748254</v>
      </c>
      <c r="E6" s="5">
        <v>2931.8022908460271</v>
      </c>
      <c r="F6" s="5">
        <v>1930.1384803414785</v>
      </c>
      <c r="G6" s="5">
        <v>1933.5494753191736</v>
      </c>
      <c r="H6" s="5">
        <v>1934.1174045925923</v>
      </c>
      <c r="I6" s="5">
        <v>2402.0466093944501</v>
      </c>
      <c r="J6" s="5">
        <v>1930.8966112357434</v>
      </c>
      <c r="K6" s="5">
        <v>1889.2103123830241</v>
      </c>
      <c r="L6" s="5">
        <v>3822.1842876811611</v>
      </c>
      <c r="M6" s="5">
        <v>2621.9636181322376</v>
      </c>
      <c r="N6" s="5">
        <v>4155.5850947385734</v>
      </c>
      <c r="O6" s="5">
        <v>4049.2950432778885</v>
      </c>
      <c r="P6" s="5">
        <v>2928.7399511114409</v>
      </c>
      <c r="Q6" s="5">
        <v>4221.2376286643976</v>
      </c>
      <c r="R6" s="5">
        <v>4571.7585103213096</v>
      </c>
      <c r="S6" s="5">
        <v>6390.0154131611107</v>
      </c>
      <c r="T6" s="5">
        <v>4594.5011761252099</v>
      </c>
      <c r="U6" s="5">
        <v>4443.7131213450984</v>
      </c>
      <c r="V6" s="5">
        <v>5445.0476475184259</v>
      </c>
      <c r="W6" s="5">
        <v>4057.4273960184132</v>
      </c>
      <c r="AA6" s="83"/>
    </row>
    <row r="7" spans="1:27">
      <c r="A7" s="6" t="s">
        <v>77</v>
      </c>
      <c r="B7" s="6" t="s">
        <v>116</v>
      </c>
      <c r="C7" s="5">
        <v>113.39377515887932</v>
      </c>
      <c r="D7" s="5">
        <v>94.086512673885295</v>
      </c>
      <c r="E7" s="5">
        <v>141.15866677546407</v>
      </c>
      <c r="F7" s="5">
        <v>52.676204647384942</v>
      </c>
      <c r="G7" s="5">
        <v>43.335835581607434</v>
      </c>
      <c r="H7" s="5">
        <v>39.248934484900168</v>
      </c>
      <c r="I7" s="5">
        <v>90.730141488670199</v>
      </c>
      <c r="J7" s="5">
        <v>132.81688278671135</v>
      </c>
      <c r="K7" s="5">
        <v>78.432587725719429</v>
      </c>
      <c r="L7" s="5">
        <v>253.92349292975797</v>
      </c>
      <c r="M7" s="5">
        <v>94.079695260141108</v>
      </c>
      <c r="N7" s="5">
        <v>222.15131094580221</v>
      </c>
      <c r="O7" s="5">
        <v>139.02286064103885</v>
      </c>
      <c r="P7" s="5">
        <v>158.34273521409028</v>
      </c>
      <c r="Q7" s="5">
        <v>205.93247198308018</v>
      </c>
      <c r="R7" s="5">
        <v>318.78081898025528</v>
      </c>
      <c r="S7" s="5">
        <v>1978.9144253202537</v>
      </c>
      <c r="T7" s="5">
        <v>766.94974600820319</v>
      </c>
      <c r="U7" s="5">
        <v>557.94930435787774</v>
      </c>
      <c r="V7" s="5">
        <v>1638.5638929218078</v>
      </c>
      <c r="W7" s="5">
        <v>506.71283286312593</v>
      </c>
      <c r="AA7" s="83"/>
    </row>
    <row r="8" spans="1:27">
      <c r="A8" s="6" t="s">
        <v>77</v>
      </c>
      <c r="B8" s="6" t="s">
        <v>117</v>
      </c>
      <c r="C8" s="5">
        <v>16142.820109109543</v>
      </c>
      <c r="D8" s="5">
        <v>13408.287520136855</v>
      </c>
      <c r="E8" s="5">
        <v>13268.345132985236</v>
      </c>
      <c r="F8" s="5">
        <v>16602.659869550804</v>
      </c>
      <c r="G8" s="5">
        <v>14166.407036030858</v>
      </c>
      <c r="H8" s="5">
        <v>16570.05112685731</v>
      </c>
      <c r="I8" s="5">
        <v>10440.291262127837</v>
      </c>
      <c r="J8" s="5">
        <v>17915.590113402388</v>
      </c>
      <c r="K8" s="5">
        <v>16417.211621292452</v>
      </c>
      <c r="L8" s="5">
        <v>13667.941343910916</v>
      </c>
      <c r="M8" s="5">
        <v>16977.933591035107</v>
      </c>
      <c r="N8" s="5">
        <v>14476.396141819492</v>
      </c>
      <c r="O8" s="5">
        <v>14320.066787478832</v>
      </c>
      <c r="P8" s="5">
        <v>16978.72351329025</v>
      </c>
      <c r="Q8" s="5">
        <v>14660.373359144665</v>
      </c>
      <c r="R8" s="5">
        <v>16670.068022093634</v>
      </c>
      <c r="S8" s="5">
        <v>9937.5856831042838</v>
      </c>
      <c r="T8" s="5">
        <v>17873.280503682727</v>
      </c>
      <c r="U8" s="5">
        <v>16261.155058757333</v>
      </c>
      <c r="V8" s="5">
        <v>12707.729228590477</v>
      </c>
      <c r="W8" s="5">
        <v>15876.685228309818</v>
      </c>
      <c r="AA8" s="83"/>
    </row>
    <row r="9" spans="1:27">
      <c r="A9" s="6" t="s">
        <v>77</v>
      </c>
      <c r="B9" s="6" t="s">
        <v>118</v>
      </c>
      <c r="C9" s="5">
        <v>258.6555576716637</v>
      </c>
      <c r="D9" s="5">
        <v>330.8840104505046</v>
      </c>
      <c r="E9" s="5">
        <v>287.60912550854283</v>
      </c>
      <c r="F9" s="5">
        <v>647.6524276604307</v>
      </c>
      <c r="G9" s="5">
        <v>1823.3806015121663</v>
      </c>
      <c r="H9" s="5">
        <v>2609.760371514195</v>
      </c>
      <c r="I9" s="5">
        <v>4748.115522411259</v>
      </c>
      <c r="J9" s="5">
        <v>3910.4696697291979</v>
      </c>
      <c r="K9" s="5">
        <v>4137.6527732273207</v>
      </c>
      <c r="L9" s="5">
        <v>5703.5435981286855</v>
      </c>
      <c r="M9" s="5">
        <v>7066.4718121851711</v>
      </c>
      <c r="N9" s="5">
        <v>7389.7075628818366</v>
      </c>
      <c r="O9" s="5">
        <v>7912.0311442678067</v>
      </c>
      <c r="P9" s="5">
        <v>8895.9477527510553</v>
      </c>
      <c r="Q9" s="5">
        <v>13573.286499981581</v>
      </c>
      <c r="R9" s="5">
        <v>13967.849085720249</v>
      </c>
      <c r="S9" s="5">
        <v>15782.869090141161</v>
      </c>
      <c r="T9" s="5">
        <v>15040.682122696835</v>
      </c>
      <c r="U9" s="5">
        <v>15171.025931973571</v>
      </c>
      <c r="V9" s="5">
        <v>18214.108634125474</v>
      </c>
      <c r="W9" s="5">
        <v>18912.691038630757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29171.425691238583</v>
      </c>
      <c r="D11" s="5">
        <v>30245.483269962475</v>
      </c>
      <c r="E11" s="5">
        <v>30447.121102269026</v>
      </c>
      <c r="F11" s="5">
        <v>30807.958206621875</v>
      </c>
      <c r="G11" s="5">
        <v>32757.251495074834</v>
      </c>
      <c r="H11" s="5">
        <v>34932.783951744714</v>
      </c>
      <c r="I11" s="5">
        <v>36320.461442274027</v>
      </c>
      <c r="J11" s="5">
        <v>37971.515010010051</v>
      </c>
      <c r="K11" s="5">
        <v>38937.167862009817</v>
      </c>
      <c r="L11" s="5">
        <v>44938.959576501125</v>
      </c>
      <c r="M11" s="5">
        <v>49554.146689184738</v>
      </c>
      <c r="N11" s="5">
        <v>57274.101274917513</v>
      </c>
      <c r="O11" s="5">
        <v>56568.517554451442</v>
      </c>
      <c r="P11" s="5">
        <v>59099.534595947931</v>
      </c>
      <c r="Q11" s="5">
        <v>77931.642664844025</v>
      </c>
      <c r="R11" s="5">
        <v>79236.309609056727</v>
      </c>
      <c r="S11" s="5">
        <v>90385.062636857168</v>
      </c>
      <c r="T11" s="5">
        <v>92645.71348601667</v>
      </c>
      <c r="U11" s="5">
        <v>92978.11910227708</v>
      </c>
      <c r="V11" s="5">
        <v>90527.899500226078</v>
      </c>
      <c r="W11" s="5">
        <v>90247.750287988601</v>
      </c>
      <c r="AA11" s="83"/>
    </row>
    <row r="12" spans="1:27">
      <c r="A12" s="6" t="s">
        <v>77</v>
      </c>
      <c r="B12" s="6" t="s">
        <v>121</v>
      </c>
      <c r="C12" s="5">
        <v>12774.527528157592</v>
      </c>
      <c r="D12" s="5">
        <v>15384.05067371374</v>
      </c>
      <c r="E12" s="5">
        <v>14970.455899979315</v>
      </c>
      <c r="F12" s="5">
        <v>15599.74242162595</v>
      </c>
      <c r="G12" s="5">
        <v>17208.650225515707</v>
      </c>
      <c r="H12" s="5">
        <v>20189.201894103739</v>
      </c>
      <c r="I12" s="5">
        <v>25467.476050376739</v>
      </c>
      <c r="J12" s="5">
        <v>22617.705013713388</v>
      </c>
      <c r="K12" s="5">
        <v>24010.998832090991</v>
      </c>
      <c r="L12" s="5">
        <v>27663.918998927762</v>
      </c>
      <c r="M12" s="5">
        <v>31963.098490856813</v>
      </c>
      <c r="N12" s="5">
        <v>34364.883083269102</v>
      </c>
      <c r="O12" s="5">
        <v>36294.785378314205</v>
      </c>
      <c r="P12" s="5">
        <v>36612.968213344117</v>
      </c>
      <c r="Q12" s="5">
        <v>47330.054709189368</v>
      </c>
      <c r="R12" s="5">
        <v>49204.073336945265</v>
      </c>
      <c r="S12" s="5">
        <v>52314.866254393142</v>
      </c>
      <c r="T12" s="5">
        <v>45703.493997458296</v>
      </c>
      <c r="U12" s="5">
        <v>48709.729468612939</v>
      </c>
      <c r="V12" s="5">
        <v>56394.347922521214</v>
      </c>
      <c r="W12" s="5">
        <v>58548.178098247779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206260.68380012159</v>
      </c>
      <c r="D14" s="17">
        <v>207072.62526211285</v>
      </c>
      <c r="E14" s="17">
        <v>207746.03537725375</v>
      </c>
      <c r="F14" s="17">
        <v>208642.82988200677</v>
      </c>
      <c r="G14" s="17">
        <v>209649.17657190486</v>
      </c>
      <c r="H14" s="17">
        <v>210880.61542919959</v>
      </c>
      <c r="I14" s="17">
        <v>213977.89691593862</v>
      </c>
      <c r="J14" s="17">
        <v>213634.60716271764</v>
      </c>
      <c r="K14" s="17">
        <v>215595.97639505766</v>
      </c>
      <c r="L14" s="17">
        <v>219250.36435615498</v>
      </c>
      <c r="M14" s="17">
        <v>221465.56519278183</v>
      </c>
      <c r="N14" s="17">
        <v>223074.03507453448</v>
      </c>
      <c r="O14" s="17">
        <v>225737.93660507846</v>
      </c>
      <c r="P14" s="17">
        <v>228250.49573294906</v>
      </c>
      <c r="Q14" s="17">
        <v>231290.32040573945</v>
      </c>
      <c r="R14" s="17">
        <v>234025.29785868732</v>
      </c>
      <c r="S14" s="17">
        <v>237476.80487449793</v>
      </c>
      <c r="T14" s="17">
        <v>239671.43948149192</v>
      </c>
      <c r="U14" s="17">
        <v>242964.45023552084</v>
      </c>
      <c r="V14" s="17">
        <v>246968.65581648157</v>
      </c>
      <c r="W14" s="17">
        <v>250506.0393771271</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206260.8401504544</v>
      </c>
      <c r="D16" s="17">
        <v>207072.67096892023</v>
      </c>
      <c r="E16" s="17">
        <v>207746.31451740104</v>
      </c>
      <c r="F16" s="17">
        <v>208643.66591688377</v>
      </c>
      <c r="G16" s="17">
        <v>209650.41431647155</v>
      </c>
      <c r="H16" s="17">
        <v>210881.38272026545</v>
      </c>
      <c r="I16" s="17">
        <v>213978.51279872528</v>
      </c>
      <c r="J16" s="17">
        <v>213635.7454600143</v>
      </c>
      <c r="K16" s="17">
        <v>215597.70897764881</v>
      </c>
      <c r="L16" s="17">
        <v>219251.25144750907</v>
      </c>
      <c r="M16" s="17">
        <v>221467.03380476471</v>
      </c>
      <c r="N16" s="17">
        <v>223075.12062766237</v>
      </c>
      <c r="O16" s="17">
        <v>225739.64732223022</v>
      </c>
      <c r="P16" s="17">
        <v>228252.43094870844</v>
      </c>
      <c r="Q16" s="17">
        <v>231291.63464448208</v>
      </c>
      <c r="R16" s="17">
        <v>234028.37858631439</v>
      </c>
      <c r="S16" s="17">
        <v>237478.30203477896</v>
      </c>
      <c r="T16" s="17">
        <v>239674.24067028685</v>
      </c>
      <c r="U16" s="17">
        <v>242968.46438333864</v>
      </c>
      <c r="V16" s="17">
        <v>246971.93302710046</v>
      </c>
      <c r="W16" s="17">
        <v>250508.9289301206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46708.595495562207</v>
      </c>
      <c r="D19" s="5">
        <v>45029.585346577158</v>
      </c>
      <c r="E19" s="5">
        <v>41354.306291588029</v>
      </c>
      <c r="F19" s="5">
        <v>38157.425119470921</v>
      </c>
      <c r="G19" s="5">
        <v>34866.316376028808</v>
      </c>
      <c r="H19" s="5">
        <v>32334.178548595042</v>
      </c>
      <c r="I19" s="5">
        <v>34226.103200684702</v>
      </c>
      <c r="J19" s="5">
        <v>32426.272190078842</v>
      </c>
      <c r="K19" s="5">
        <v>33022.371488857607</v>
      </c>
      <c r="L19" s="5">
        <v>30753.925655947067</v>
      </c>
      <c r="M19" s="5">
        <v>22399.199999999346</v>
      </c>
      <c r="N19" s="5">
        <v>22039.915608331921</v>
      </c>
      <c r="O19" s="5">
        <v>22318.216976482774</v>
      </c>
      <c r="P19" s="5">
        <v>21741.060992397048</v>
      </c>
      <c r="Q19" s="5">
        <v>4247.2349970710702</v>
      </c>
      <c r="R19" s="5">
        <v>4334.3943267902951</v>
      </c>
      <c r="S19" s="5">
        <v>4149.620050205991</v>
      </c>
      <c r="T19" s="5">
        <v>4174.9126619142226</v>
      </c>
      <c r="U19" s="5">
        <v>4345.2914882125015</v>
      </c>
      <c r="V19" s="5">
        <v>4156.3543563863714</v>
      </c>
      <c r="W19" s="5">
        <v>4121.1234330817015</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34.689599999998549</v>
      </c>
      <c r="D21" s="5">
        <v>34.689599999998563</v>
      </c>
      <c r="E21" s="5">
        <v>104.35391999999921</v>
      </c>
      <c r="F21" s="5">
        <v>65.524800000000752</v>
      </c>
      <c r="G21" s="5">
        <v>65.524800000000738</v>
      </c>
      <c r="H21" s="5">
        <v>65.524800000000596</v>
      </c>
      <c r="I21" s="5">
        <v>353.67694025379961</v>
      </c>
      <c r="J21" s="5">
        <v>65.524800000000369</v>
      </c>
      <c r="K21" s="5">
        <v>65.524800000000226</v>
      </c>
      <c r="L21" s="5">
        <v>447.36310359648667</v>
      </c>
      <c r="M21" s="5">
        <v>197.35053732106826</v>
      </c>
      <c r="N21" s="5">
        <v>525.88245633872737</v>
      </c>
      <c r="O21" s="5">
        <v>638.23855682321232</v>
      </c>
      <c r="P21" s="5">
        <v>303.72094473910335</v>
      </c>
      <c r="Q21" s="5">
        <v>862.9961976515973</v>
      </c>
      <c r="R21" s="5">
        <v>927.35508159855272</v>
      </c>
      <c r="S21" s="5">
        <v>1805.7173419750982</v>
      </c>
      <c r="T21" s="5">
        <v>1102.7037283125651</v>
      </c>
      <c r="U21" s="5">
        <v>1200.2119462054807</v>
      </c>
      <c r="V21" s="5">
        <v>1654.5248773340252</v>
      </c>
      <c r="W21" s="5">
        <v>1134.5158626469397</v>
      </c>
    </row>
    <row r="22" spans="1:27">
      <c r="A22" s="6" t="s">
        <v>128</v>
      </c>
      <c r="B22" s="6" t="s">
        <v>116</v>
      </c>
      <c r="C22" s="5">
        <v>15.972668491976105</v>
      </c>
      <c r="D22" s="5">
        <v>2.4367243824708202</v>
      </c>
      <c r="E22" s="5">
        <v>13.998988023428852</v>
      </c>
      <c r="F22" s="5">
        <v>24.231579342202313</v>
      </c>
      <c r="G22" s="5">
        <v>14.372132428007566</v>
      </c>
      <c r="H22" s="5">
        <v>16.945382160763295</v>
      </c>
      <c r="I22" s="5">
        <v>15.916721768507323</v>
      </c>
      <c r="J22" s="5">
        <v>30.409363499186203</v>
      </c>
      <c r="K22" s="5">
        <v>23.66324654571693</v>
      </c>
      <c r="L22" s="5">
        <v>29.208699995018403</v>
      </c>
      <c r="M22" s="5">
        <v>25.98789055038705</v>
      </c>
      <c r="N22" s="5">
        <v>33.986808636211549</v>
      </c>
      <c r="O22" s="5">
        <v>22.581512765181223</v>
      </c>
      <c r="P22" s="5">
        <v>32.116351049154524</v>
      </c>
      <c r="Q22" s="5">
        <v>60.826975484057584</v>
      </c>
      <c r="R22" s="5">
        <v>145.20252232415055</v>
      </c>
      <c r="S22" s="5">
        <v>665.75957403378641</v>
      </c>
      <c r="T22" s="5">
        <v>218.30164327240522</v>
      </c>
      <c r="U22" s="5">
        <v>197.33149718849086</v>
      </c>
      <c r="V22" s="5">
        <v>467.20418541382952</v>
      </c>
      <c r="W22" s="5">
        <v>130.1088577733596</v>
      </c>
    </row>
    <row r="23" spans="1:27">
      <c r="A23" s="6" t="s">
        <v>128</v>
      </c>
      <c r="B23" s="6" t="s">
        <v>117</v>
      </c>
      <c r="C23" s="5">
        <v>2236.1622273496305</v>
      </c>
      <c r="D23" s="5">
        <v>1972.6254917513947</v>
      </c>
      <c r="E23" s="5">
        <v>1931.9129506082122</v>
      </c>
      <c r="F23" s="5">
        <v>3061.1652165705646</v>
      </c>
      <c r="G23" s="5">
        <v>2053.0245854910731</v>
      </c>
      <c r="H23" s="5">
        <v>2563.9922276540792</v>
      </c>
      <c r="I23" s="5">
        <v>1955.0594016723178</v>
      </c>
      <c r="J23" s="5">
        <v>3979.6012287474878</v>
      </c>
      <c r="K23" s="5">
        <v>3619.0724631251032</v>
      </c>
      <c r="L23" s="5">
        <v>3350.2754511477769</v>
      </c>
      <c r="M23" s="5">
        <v>3416.6421986832288</v>
      </c>
      <c r="N23" s="5">
        <v>3216.8767315159403</v>
      </c>
      <c r="O23" s="5">
        <v>3177.6098892232994</v>
      </c>
      <c r="P23" s="5">
        <v>3898.0863439418913</v>
      </c>
      <c r="Q23" s="5">
        <v>2844.7052415333351</v>
      </c>
      <c r="R23" s="5">
        <v>3219.616062393673</v>
      </c>
      <c r="S23" s="5">
        <v>1991.1089174516892</v>
      </c>
      <c r="T23" s="5">
        <v>4427.3743478791621</v>
      </c>
      <c r="U23" s="5">
        <v>4094.246937337397</v>
      </c>
      <c r="V23" s="5">
        <v>2900.1993430643697</v>
      </c>
      <c r="W23" s="5">
        <v>3229.1596825272945</v>
      </c>
    </row>
    <row r="24" spans="1:27">
      <c r="A24" s="6" t="s">
        <v>128</v>
      </c>
      <c r="B24" s="6" t="s">
        <v>118</v>
      </c>
      <c r="C24" s="5">
        <v>54.72443367007525</v>
      </c>
      <c r="D24" s="5">
        <v>82.418621944951113</v>
      </c>
      <c r="E24" s="5">
        <v>48.037093659754987</v>
      </c>
      <c r="F24" s="5">
        <v>348.53618609503008</v>
      </c>
      <c r="G24" s="5">
        <v>1446.7420269328782</v>
      </c>
      <c r="H24" s="5">
        <v>2088.0422879437915</v>
      </c>
      <c r="I24" s="5">
        <v>3884.8269125625006</v>
      </c>
      <c r="J24" s="5">
        <v>3015.2246436514356</v>
      </c>
      <c r="K24" s="5">
        <v>3058.2209029784435</v>
      </c>
      <c r="L24" s="5">
        <v>4185.8471005466799</v>
      </c>
      <c r="M24" s="5">
        <v>5401.2429830100882</v>
      </c>
      <c r="N24" s="5">
        <v>5632.9132810804404</v>
      </c>
      <c r="O24" s="5">
        <v>5614.0821352333633</v>
      </c>
      <c r="P24" s="5">
        <v>5532.8456172830829</v>
      </c>
      <c r="Q24" s="5">
        <v>8001.4632309762146</v>
      </c>
      <c r="R24" s="5">
        <v>8071.8818739797116</v>
      </c>
      <c r="S24" s="5">
        <v>8635.170522183671</v>
      </c>
      <c r="T24" s="5">
        <v>8234.430508425552</v>
      </c>
      <c r="U24" s="5">
        <v>8167.5599261468369</v>
      </c>
      <c r="V24" s="5">
        <v>9975.8459392227451</v>
      </c>
      <c r="W24" s="5">
        <v>10312.597970889623</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4881.3247330354197</v>
      </c>
      <c r="D26" s="5">
        <v>5466.8528350647357</v>
      </c>
      <c r="E26" s="5">
        <v>5626.5476220128867</v>
      </c>
      <c r="F26" s="5">
        <v>5599.9938619086297</v>
      </c>
      <c r="G26" s="5">
        <v>5912.9840463248674</v>
      </c>
      <c r="H26" s="5">
        <v>5685.4844536694045</v>
      </c>
      <c r="I26" s="5">
        <v>5332.6238677058845</v>
      </c>
      <c r="J26" s="5">
        <v>5727.8838972150888</v>
      </c>
      <c r="K26" s="5">
        <v>5450.4440760298594</v>
      </c>
      <c r="L26" s="5">
        <v>10757.255059706624</v>
      </c>
      <c r="M26" s="5">
        <v>10923.363218781091</v>
      </c>
      <c r="N26" s="5">
        <v>12645.11222039413</v>
      </c>
      <c r="O26" s="5">
        <v>13527.308951885512</v>
      </c>
      <c r="P26" s="5">
        <v>13763.191496861018</v>
      </c>
      <c r="Q26" s="5">
        <v>19742.94778348452</v>
      </c>
      <c r="R26" s="5">
        <v>19475.013305764289</v>
      </c>
      <c r="S26" s="5">
        <v>22589.06550109516</v>
      </c>
      <c r="T26" s="5">
        <v>25114.928532792801</v>
      </c>
      <c r="U26" s="5">
        <v>23436.675449277758</v>
      </c>
      <c r="V26" s="5">
        <v>22523.212323983684</v>
      </c>
      <c r="W26" s="5">
        <v>20873.157591558964</v>
      </c>
    </row>
    <row r="27" spans="1:27">
      <c r="A27" s="6" t="s">
        <v>128</v>
      </c>
      <c r="B27" s="6" t="s">
        <v>121</v>
      </c>
      <c r="C27" s="5">
        <v>4527.9494867679741</v>
      </c>
      <c r="D27" s="5">
        <v>5709.0314320843045</v>
      </c>
      <c r="E27" s="5">
        <v>5521.1756308981521</v>
      </c>
      <c r="F27" s="5">
        <v>6181.7976975167448</v>
      </c>
      <c r="G27" s="5">
        <v>7062.8883275571861</v>
      </c>
      <c r="H27" s="5">
        <v>8985.6897936860787</v>
      </c>
      <c r="I27" s="5">
        <v>12498.237606800585</v>
      </c>
      <c r="J27" s="5">
        <v>11076.820649494468</v>
      </c>
      <c r="K27" s="5">
        <v>11478.968518971793</v>
      </c>
      <c r="L27" s="5">
        <v>14221.708152549234</v>
      </c>
      <c r="M27" s="5">
        <v>17934.805712573489</v>
      </c>
      <c r="N27" s="5">
        <v>18333.522139245644</v>
      </c>
      <c r="O27" s="5">
        <v>17735.473608488668</v>
      </c>
      <c r="P27" s="5">
        <v>17302.992336370364</v>
      </c>
      <c r="Q27" s="5">
        <v>24649.20146574805</v>
      </c>
      <c r="R27" s="5">
        <v>24685.439247771374</v>
      </c>
      <c r="S27" s="5">
        <v>25379.827838243942</v>
      </c>
      <c r="T27" s="5">
        <v>22164.084702125037</v>
      </c>
      <c r="U27" s="5">
        <v>23047.033087180047</v>
      </c>
      <c r="V27" s="5">
        <v>28707.7594490585</v>
      </c>
      <c r="W27" s="5">
        <v>29782.885415650468</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63215.717018382005</v>
      </c>
      <c r="D29" s="17">
        <v>63789.460521915156</v>
      </c>
      <c r="E29" s="17">
        <v>60867.5614649364</v>
      </c>
      <c r="F29" s="17">
        <v>60175.406580606366</v>
      </c>
      <c r="G29" s="17">
        <v>57532.870933608443</v>
      </c>
      <c r="H29" s="17">
        <v>57299.600401397474</v>
      </c>
      <c r="I29" s="17">
        <v>62129.281822522797</v>
      </c>
      <c r="J29" s="17">
        <v>61168.947010028482</v>
      </c>
      <c r="K29" s="17">
        <v>61649.383623770074</v>
      </c>
      <c r="L29" s="17">
        <v>67651.074622907909</v>
      </c>
      <c r="M29" s="17">
        <v>63111.613553877512</v>
      </c>
      <c r="N29" s="17">
        <v>65210.99269776998</v>
      </c>
      <c r="O29" s="17">
        <v>66166.633157250544</v>
      </c>
      <c r="P29" s="17">
        <v>66255.629052712175</v>
      </c>
      <c r="Q29" s="17">
        <v>62351.41236014563</v>
      </c>
      <c r="R29" s="17">
        <v>63340.696813272436</v>
      </c>
      <c r="S29" s="17">
        <v>67493.588713617268</v>
      </c>
      <c r="T29" s="17">
        <v>68443.6587737792</v>
      </c>
      <c r="U29" s="17">
        <v>67861.70402648118</v>
      </c>
      <c r="V29" s="17">
        <v>72337.469391384075</v>
      </c>
      <c r="W29" s="17">
        <v>71721.552875718626</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63215.717018382005</v>
      </c>
      <c r="D31" s="17">
        <v>63789.460521915156</v>
      </c>
      <c r="E31" s="17">
        <v>60867.703011305101</v>
      </c>
      <c r="F31" s="17">
        <v>60175.808384403848</v>
      </c>
      <c r="G31" s="17">
        <v>57533.266934098821</v>
      </c>
      <c r="H31" s="17">
        <v>57300.367692463318</v>
      </c>
      <c r="I31" s="17">
        <v>62129.89770530945</v>
      </c>
      <c r="J31" s="17">
        <v>61169.327179856118</v>
      </c>
      <c r="K31" s="17">
        <v>61650.846337973111</v>
      </c>
      <c r="L31" s="17">
        <v>67651.686009924553</v>
      </c>
      <c r="M31" s="17">
        <v>63113.082165860396</v>
      </c>
      <c r="N31" s="17">
        <v>65212.078250897859</v>
      </c>
      <c r="O31" s="17">
        <v>66167.89481587772</v>
      </c>
      <c r="P31" s="17">
        <v>66256.640604618427</v>
      </c>
      <c r="Q31" s="17">
        <v>62352.613501011845</v>
      </c>
      <c r="R31" s="17">
        <v>63342.942233813577</v>
      </c>
      <c r="S31" s="17">
        <v>67494.364562934614</v>
      </c>
      <c r="T31" s="17">
        <v>68445.74988123498</v>
      </c>
      <c r="U31" s="17">
        <v>67864.189966182894</v>
      </c>
      <c r="V31" s="17">
        <v>72339.713061856775</v>
      </c>
      <c r="W31" s="17">
        <v>71724.442428712122</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49020.34477973068</v>
      </c>
      <c r="D34" s="5">
        <v>46764.648118602083</v>
      </c>
      <c r="E34" s="5">
        <v>49946.235565383788</v>
      </c>
      <c r="F34" s="5">
        <v>48521.693823694375</v>
      </c>
      <c r="G34" s="5">
        <v>50169.618865456148</v>
      </c>
      <c r="H34" s="5">
        <v>49024.486604013306</v>
      </c>
      <c r="I34" s="5">
        <v>49049.02593360933</v>
      </c>
      <c r="J34" s="5">
        <v>47547.808526817826</v>
      </c>
      <c r="K34" s="5">
        <v>46926.722993558178</v>
      </c>
      <c r="L34" s="5">
        <v>48292.442481671555</v>
      </c>
      <c r="M34" s="5">
        <v>48040.847444703795</v>
      </c>
      <c r="N34" s="5">
        <v>39766.284514066065</v>
      </c>
      <c r="O34" s="5">
        <v>39901.694633587547</v>
      </c>
      <c r="P34" s="5">
        <v>37785.572846863004</v>
      </c>
      <c r="Q34" s="5">
        <v>28451.135282049494</v>
      </c>
      <c r="R34" s="5">
        <v>23809.765339877878</v>
      </c>
      <c r="S34" s="5">
        <v>15206.871269094423</v>
      </c>
      <c r="T34" s="5">
        <v>15483.813611720727</v>
      </c>
      <c r="U34" s="5">
        <v>15855.524396075187</v>
      </c>
      <c r="V34" s="5">
        <v>15144.758971504922</v>
      </c>
      <c r="W34" s="5">
        <v>15273.559860186477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1176.4338360000211</v>
      </c>
      <c r="D36" s="5">
        <v>1176.4338360000233</v>
      </c>
      <c r="E36" s="5">
        <v>1346.3869248000492</v>
      </c>
      <c r="F36" s="5">
        <v>1309.0435920000632</v>
      </c>
      <c r="G36" s="5">
        <v>1309.0435920000568</v>
      </c>
      <c r="H36" s="5">
        <v>1309.0435920000598</v>
      </c>
      <c r="I36" s="5">
        <v>1312.6300128000532</v>
      </c>
      <c r="J36" s="5">
        <v>1294.8640227086451</v>
      </c>
      <c r="K36" s="5">
        <v>1262.9289742986302</v>
      </c>
      <c r="L36" s="5">
        <v>1730.1136470405663</v>
      </c>
      <c r="M36" s="5">
        <v>1552.3139235764775</v>
      </c>
      <c r="N36" s="5">
        <v>2218.5925883556042</v>
      </c>
      <c r="O36" s="5">
        <v>1935.7355847039303</v>
      </c>
      <c r="P36" s="5">
        <v>1739.4715317576183</v>
      </c>
      <c r="Q36" s="5">
        <v>2369.6101970722971</v>
      </c>
      <c r="R36" s="5">
        <v>2720.1479417548744</v>
      </c>
      <c r="S36" s="5">
        <v>4084.7281353598937</v>
      </c>
      <c r="T36" s="5">
        <v>3335.4340124580117</v>
      </c>
      <c r="U36" s="5">
        <v>3184.6916990319546</v>
      </c>
      <c r="V36" s="5">
        <v>3628.183358418275</v>
      </c>
      <c r="W36" s="5">
        <v>2853.0494769191628</v>
      </c>
    </row>
    <row r="37" spans="1:23">
      <c r="A37" s="6" t="s">
        <v>145</v>
      </c>
      <c r="B37" s="6" t="s">
        <v>116</v>
      </c>
      <c r="C37" s="5">
        <v>2.2190798316101064</v>
      </c>
      <c r="D37" s="5">
        <v>9.2758441752962204E-2</v>
      </c>
      <c r="E37" s="5">
        <v>2.1418709658098107</v>
      </c>
      <c r="F37" s="5">
        <v>15.15109052611613</v>
      </c>
      <c r="G37" s="5">
        <v>5.2182333040465148</v>
      </c>
      <c r="H37" s="5">
        <v>2.7855792967740456</v>
      </c>
      <c r="I37" s="5">
        <v>4.9794635496884405E-2</v>
      </c>
      <c r="J37" s="5">
        <v>39.356027881847005</v>
      </c>
      <c r="K37" s="5">
        <v>28.590588396048997</v>
      </c>
      <c r="L37" s="5">
        <v>39.360857245065937</v>
      </c>
      <c r="M37" s="5">
        <v>11.242310247925433</v>
      </c>
      <c r="N37" s="5">
        <v>51.731252201665086</v>
      </c>
      <c r="O37" s="5">
        <v>27.001821308774193</v>
      </c>
      <c r="P37" s="5">
        <v>29.915344059133162</v>
      </c>
      <c r="Q37" s="5">
        <v>17.449880507358717</v>
      </c>
      <c r="R37" s="5">
        <v>31.120512022984105</v>
      </c>
      <c r="S37" s="5">
        <v>355.56062602965119</v>
      </c>
      <c r="T37" s="5">
        <v>216.19112956003033</v>
      </c>
      <c r="U37" s="5">
        <v>93.193231640876689</v>
      </c>
      <c r="V37" s="5">
        <v>278.50692953003454</v>
      </c>
      <c r="W37" s="5">
        <v>46.825161423802342</v>
      </c>
    </row>
    <row r="38" spans="1:23">
      <c r="A38" s="6" t="s">
        <v>145</v>
      </c>
      <c r="B38" s="6" t="s">
        <v>117</v>
      </c>
      <c r="C38" s="5">
        <v>696.18495477994111</v>
      </c>
      <c r="D38" s="5">
        <v>694.79913193994389</v>
      </c>
      <c r="E38" s="5">
        <v>693.4133090899461</v>
      </c>
      <c r="F38" s="5">
        <v>692.02748622994625</v>
      </c>
      <c r="G38" s="5">
        <v>690.64166337994641</v>
      </c>
      <c r="H38" s="5">
        <v>689.25584052994645</v>
      </c>
      <c r="I38" s="5">
        <v>687.87001767994502</v>
      </c>
      <c r="J38" s="5">
        <v>686.48419481994142</v>
      </c>
      <c r="K38" s="5">
        <v>685.09837196994363</v>
      </c>
      <c r="L38" s="5">
        <v>683.71254911994481</v>
      </c>
      <c r="M38" s="5">
        <v>682.32672626994565</v>
      </c>
      <c r="N38" s="5">
        <v>680.94090340994626</v>
      </c>
      <c r="O38" s="5">
        <v>679.55508055994653</v>
      </c>
      <c r="P38" s="5">
        <v>678.16925770994567</v>
      </c>
      <c r="Q38" s="5">
        <v>676.78343485994719</v>
      </c>
      <c r="R38" s="5">
        <v>675.39761199994666</v>
      </c>
      <c r="S38" s="5">
        <v>253.94289209998806</v>
      </c>
      <c r="T38" s="5">
        <v>253.42076493998761</v>
      </c>
      <c r="U38" s="5">
        <v>252.89863777998764</v>
      </c>
      <c r="V38" s="5">
        <v>252.37651060998826</v>
      </c>
      <c r="W38" s="5">
        <v>251.85438344998781</v>
      </c>
    </row>
    <row r="39" spans="1:23">
      <c r="A39" s="6" t="s">
        <v>145</v>
      </c>
      <c r="B39" s="6" t="s">
        <v>118</v>
      </c>
      <c r="C39" s="5">
        <v>37.203468137430789</v>
      </c>
      <c r="D39" s="5">
        <v>85.531833096907761</v>
      </c>
      <c r="E39" s="5">
        <v>80.469691031207347</v>
      </c>
      <c r="F39" s="5">
        <v>147.65835426937744</v>
      </c>
      <c r="G39" s="5">
        <v>183.48022345529611</v>
      </c>
      <c r="H39" s="5">
        <v>264.69006754990079</v>
      </c>
      <c r="I39" s="5">
        <v>530.97302265304234</v>
      </c>
      <c r="J39" s="5">
        <v>466.8514587221095</v>
      </c>
      <c r="K39" s="5">
        <v>544.71465561441596</v>
      </c>
      <c r="L39" s="5">
        <v>853.04195733367669</v>
      </c>
      <c r="M39" s="5">
        <v>898.6131141713231</v>
      </c>
      <c r="N39" s="5">
        <v>931.12930306041551</v>
      </c>
      <c r="O39" s="5">
        <v>1470.0343520268827</v>
      </c>
      <c r="P39" s="5">
        <v>2465.5455128941207</v>
      </c>
      <c r="Q39" s="5">
        <v>4428.1494646028705</v>
      </c>
      <c r="R39" s="5">
        <v>4566.7559845773221</v>
      </c>
      <c r="S39" s="5">
        <v>4695.7702923332545</v>
      </c>
      <c r="T39" s="5">
        <v>4314.2474456840409</v>
      </c>
      <c r="U39" s="5">
        <v>4596.9568301402524</v>
      </c>
      <c r="V39" s="5">
        <v>5664.7800903516436</v>
      </c>
      <c r="W39" s="5">
        <v>5862.278555100439</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2306.7853903658506</v>
      </c>
      <c r="D41" s="5">
        <v>4227.167032374552</v>
      </c>
      <c r="E41" s="5">
        <v>4111.4554262197998</v>
      </c>
      <c r="F41" s="5">
        <v>4016.1566014839427</v>
      </c>
      <c r="G41" s="5">
        <v>4209.567363877657</v>
      </c>
      <c r="H41" s="5">
        <v>6372.9505605615805</v>
      </c>
      <c r="I41" s="5">
        <v>7038.519630981762</v>
      </c>
      <c r="J41" s="5">
        <v>7065.7321464993529</v>
      </c>
      <c r="K41" s="5">
        <v>7104.8934291187106</v>
      </c>
      <c r="L41" s="5">
        <v>7327.0382915257669</v>
      </c>
      <c r="M41" s="5">
        <v>8643.578471835297</v>
      </c>
      <c r="N41" s="5">
        <v>16672.355213990646</v>
      </c>
      <c r="O41" s="5">
        <v>15965.522369166038</v>
      </c>
      <c r="P41" s="5">
        <v>17659.545034059862</v>
      </c>
      <c r="Q41" s="5">
        <v>26858.6261879128</v>
      </c>
      <c r="R41" s="5">
        <v>28135.210898423516</v>
      </c>
      <c r="S41" s="5">
        <v>34277.222342816553</v>
      </c>
      <c r="T41" s="5">
        <v>34205.118778718694</v>
      </c>
      <c r="U41" s="5">
        <v>35049.765185387965</v>
      </c>
      <c r="V41" s="5">
        <v>34920.54486310888</v>
      </c>
      <c r="W41" s="5">
        <v>33465.329324397491</v>
      </c>
    </row>
    <row r="42" spans="1:23">
      <c r="A42" s="6" t="s">
        <v>145</v>
      </c>
      <c r="B42" s="6" t="s">
        <v>121</v>
      </c>
      <c r="C42" s="5">
        <v>5005.2817667329755</v>
      </c>
      <c r="D42" s="5">
        <v>6213.3795789951237</v>
      </c>
      <c r="E42" s="5">
        <v>6131.1274016582411</v>
      </c>
      <c r="F42" s="5">
        <v>6118.8456715449811</v>
      </c>
      <c r="G42" s="5">
        <v>6224.2792601041128</v>
      </c>
      <c r="H42" s="5">
        <v>6257.3289070332576</v>
      </c>
      <c r="I42" s="5">
        <v>6247.3880828065085</v>
      </c>
      <c r="J42" s="5">
        <v>5157.2844592717665</v>
      </c>
      <c r="K42" s="5">
        <v>5727.7740809634624</v>
      </c>
      <c r="L42" s="5">
        <v>5861.9500383425629</v>
      </c>
      <c r="M42" s="5">
        <v>6050.0459604906064</v>
      </c>
      <c r="N42" s="5">
        <v>6249.4795348597208</v>
      </c>
      <c r="O42" s="5">
        <v>9194.6657008509064</v>
      </c>
      <c r="P42" s="5">
        <v>9934.4371092433648</v>
      </c>
      <c r="Q42" s="5">
        <v>13151.463434760564</v>
      </c>
      <c r="R42" s="5">
        <v>14768.792775560814</v>
      </c>
      <c r="S42" s="5">
        <v>16501.746173989701</v>
      </c>
      <c r="T42" s="5">
        <v>13913.940101153921</v>
      </c>
      <c r="U42" s="5">
        <v>15802.206313758077</v>
      </c>
      <c r="V42" s="5">
        <v>17888.771256528231</v>
      </c>
      <c r="W42" s="5">
        <v>18870.096567669756</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64692.214262746777</v>
      </c>
      <c r="D44" s="17">
        <v>66350.810181986686</v>
      </c>
      <c r="E44" s="17">
        <v>70012.406537978139</v>
      </c>
      <c r="F44" s="17">
        <v>68939.318256761922</v>
      </c>
      <c r="G44" s="17">
        <v>71299.485750322579</v>
      </c>
      <c r="H44" s="17">
        <v>72584.370500463425</v>
      </c>
      <c r="I44" s="17">
        <v>73518.287170370793</v>
      </c>
      <c r="J44" s="17">
        <v>71204.445454944769</v>
      </c>
      <c r="K44" s="17">
        <v>71393.88945303658</v>
      </c>
      <c r="L44" s="17">
        <v>73836.583430631465</v>
      </c>
      <c r="M44" s="17">
        <v>75148.612317762643</v>
      </c>
      <c r="N44" s="17">
        <v>76070.848414999142</v>
      </c>
      <c r="O44" s="17">
        <v>78475.828285473428</v>
      </c>
      <c r="P44" s="17">
        <v>78996.100918366821</v>
      </c>
      <c r="Q44" s="17">
        <v>83231.79016485186</v>
      </c>
      <c r="R44" s="17">
        <v>82373.846486666211</v>
      </c>
      <c r="S44" s="17">
        <v>83335.015324943117</v>
      </c>
      <c r="T44" s="17">
        <v>80445.826517198468</v>
      </c>
      <c r="U44" s="17">
        <v>83664.967953952262</v>
      </c>
      <c r="V44" s="17">
        <v>85965.779764637336</v>
      </c>
      <c r="W44" s="17">
        <v>85144.753391659571</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64692.214262746777</v>
      </c>
      <c r="D46" s="17">
        <v>66350.810181986686</v>
      </c>
      <c r="E46" s="17">
        <v>70012.544131756717</v>
      </c>
      <c r="F46" s="17">
        <v>68939.752487841441</v>
      </c>
      <c r="G46" s="17">
        <v>71299.724056567429</v>
      </c>
      <c r="H46" s="17">
        <v>72584.370500463425</v>
      </c>
      <c r="I46" s="17">
        <v>73518.287170370793</v>
      </c>
      <c r="J46" s="17">
        <v>71204.445454944769</v>
      </c>
      <c r="K46" s="17">
        <v>71393.88945303658</v>
      </c>
      <c r="L46" s="17">
        <v>73836.859134968923</v>
      </c>
      <c r="M46" s="17">
        <v>75148.612317762643</v>
      </c>
      <c r="N46" s="17">
        <v>76070.848414999142</v>
      </c>
      <c r="O46" s="17">
        <v>78476.277343998008</v>
      </c>
      <c r="P46" s="17">
        <v>78997.02458221995</v>
      </c>
      <c r="Q46" s="17">
        <v>83231.79016485186</v>
      </c>
      <c r="R46" s="17">
        <v>82374.169799977783</v>
      </c>
      <c r="S46" s="17">
        <v>83335.015324943117</v>
      </c>
      <c r="T46" s="17">
        <v>80446.536598537597</v>
      </c>
      <c r="U46" s="17">
        <v>83666.496162068361</v>
      </c>
      <c r="V46" s="17">
        <v>85966.813304783529</v>
      </c>
      <c r="W46" s="17">
        <v>85144.753391659571</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31411.099979253224</v>
      </c>
      <c r="D50" s="5">
        <v>32968.648647112503</v>
      </c>
      <c r="E50" s="5">
        <v>32792.605182083702</v>
      </c>
      <c r="F50" s="5">
        <v>33247.996398398893</v>
      </c>
      <c r="G50" s="5">
        <v>33531.686265565011</v>
      </c>
      <c r="H50" s="5">
        <v>30472.666839963906</v>
      </c>
      <c r="I50" s="5">
        <v>30146.438782660567</v>
      </c>
      <c r="J50" s="5">
        <v>26798.087147483908</v>
      </c>
      <c r="K50" s="5">
        <v>27543.947271995283</v>
      </c>
      <c r="L50" s="5">
        <v>22639.74437467628</v>
      </c>
      <c r="M50" s="5">
        <v>22087.900789627842</v>
      </c>
      <c r="N50" s="5">
        <v>22379.030189916692</v>
      </c>
      <c r="O50" s="5">
        <v>22786.307320791613</v>
      </c>
      <c r="P50" s="5">
        <v>22230.366140479411</v>
      </c>
      <c r="Q50" s="5">
        <v>21427.011334430921</v>
      </c>
      <c r="R50" s="5">
        <v>21223.647678501977</v>
      </c>
      <c r="S50" s="5">
        <v>21269.893434153586</v>
      </c>
      <c r="T50" s="5">
        <v>21518.594282542039</v>
      </c>
      <c r="U50" s="5">
        <v>21897.726571861342</v>
      </c>
      <c r="V50" s="5">
        <v>21784.452375822839</v>
      </c>
      <c r="W50" s="5">
        <v>21067.286526715608</v>
      </c>
    </row>
    <row r="51" spans="1:23">
      <c r="A51" s="6" t="s">
        <v>146</v>
      </c>
      <c r="B51" s="6" t="s">
        <v>115</v>
      </c>
      <c r="C51" s="5">
        <v>29.901915265580001</v>
      </c>
      <c r="D51" s="5">
        <v>15.050918445456569</v>
      </c>
      <c r="E51" s="5">
        <v>11.546142936979363</v>
      </c>
      <c r="F51" s="5">
        <v>8.0700883501772775</v>
      </c>
      <c r="G51" s="5">
        <v>11.481083327881034</v>
      </c>
      <c r="H51" s="5">
        <v>12.049012601297061</v>
      </c>
      <c r="I51" s="5">
        <v>11.171036796255438</v>
      </c>
      <c r="J51" s="5">
        <v>23.007788535862677</v>
      </c>
      <c r="K51" s="5">
        <v>13.256538093156955</v>
      </c>
      <c r="L51" s="5">
        <v>72.281854392925865</v>
      </c>
      <c r="M51" s="5">
        <v>21.288818032668406</v>
      </c>
      <c r="N51" s="5">
        <v>24.199263168814095</v>
      </c>
      <c r="O51" s="5">
        <v>15.516177928497903</v>
      </c>
      <c r="P51" s="5">
        <v>16.764125110631294</v>
      </c>
      <c r="Q51" s="5">
        <v>35.494868691556249</v>
      </c>
      <c r="R51" s="5">
        <v>43.480982581997111</v>
      </c>
      <c r="S51" s="5">
        <v>336.5306942817511</v>
      </c>
      <c r="T51" s="5">
        <v>91.056467505143857</v>
      </c>
      <c r="U51" s="5">
        <v>0</v>
      </c>
      <c r="V51" s="5">
        <v>0</v>
      </c>
      <c r="W51" s="5">
        <v>0</v>
      </c>
    </row>
    <row r="52" spans="1:23">
      <c r="A52" s="6" t="s">
        <v>146</v>
      </c>
      <c r="B52" s="6" t="s">
        <v>116</v>
      </c>
      <c r="C52" s="5">
        <v>31.712050608384427</v>
      </c>
      <c r="D52" s="5">
        <v>15.923883195451953</v>
      </c>
      <c r="E52" s="5">
        <v>9.4461426812253517</v>
      </c>
      <c r="F52" s="5">
        <v>6.4345638747155665</v>
      </c>
      <c r="G52" s="5">
        <v>13.393607622147618</v>
      </c>
      <c r="H52" s="5">
        <v>7.9980851067628898</v>
      </c>
      <c r="I52" s="5">
        <v>5.7256781716921026</v>
      </c>
      <c r="J52" s="5">
        <v>26.663789400825401</v>
      </c>
      <c r="K52" s="5">
        <v>14.928612058194924</v>
      </c>
      <c r="L52" s="5">
        <v>39.542512419481774</v>
      </c>
      <c r="M52" s="5">
        <v>21.205250343863302</v>
      </c>
      <c r="N52" s="5">
        <v>28.347854179827984</v>
      </c>
      <c r="O52" s="5">
        <v>6.3670987229141094</v>
      </c>
      <c r="P52" s="5">
        <v>9.4081968088219892</v>
      </c>
      <c r="Q52" s="5">
        <v>23.986922891079651</v>
      </c>
      <c r="R52" s="5">
        <v>31.440825845263319</v>
      </c>
      <c r="S52" s="5">
        <v>136.06910601110349</v>
      </c>
      <c r="T52" s="5">
        <v>76.516024829272794</v>
      </c>
      <c r="U52" s="5">
        <v>56.789157030359235</v>
      </c>
      <c r="V52" s="5">
        <v>162.82307419565748</v>
      </c>
      <c r="W52" s="5">
        <v>58.907156646928009</v>
      </c>
    </row>
    <row r="53" spans="1:23">
      <c r="A53" s="6" t="s">
        <v>146</v>
      </c>
      <c r="B53" s="6" t="s">
        <v>117</v>
      </c>
      <c r="C53" s="5">
        <v>3162.0748290893453</v>
      </c>
      <c r="D53" s="5">
        <v>2931.529515382475</v>
      </c>
      <c r="E53" s="5">
        <v>2778.9399920693481</v>
      </c>
      <c r="F53" s="5">
        <v>3501.4272717627196</v>
      </c>
      <c r="G53" s="5">
        <v>2714.3911545675746</v>
      </c>
      <c r="H53" s="5">
        <v>3130.6027645988434</v>
      </c>
      <c r="I53" s="5">
        <v>1896.4203738564406</v>
      </c>
      <c r="J53" s="5">
        <v>3830.5549297262537</v>
      </c>
      <c r="K53" s="5">
        <v>3603.1619825355147</v>
      </c>
      <c r="L53" s="5">
        <v>2839.2388264289943</v>
      </c>
      <c r="M53" s="5">
        <v>3099.9019790160582</v>
      </c>
      <c r="N53" s="5">
        <v>2873.0582190489108</v>
      </c>
      <c r="O53" s="5">
        <v>2721.9530034870918</v>
      </c>
      <c r="P53" s="5">
        <v>3431.3092775586761</v>
      </c>
      <c r="Q53" s="5">
        <v>2660.8244392223064</v>
      </c>
      <c r="R53" s="5">
        <v>3067.6586356369471</v>
      </c>
      <c r="S53" s="5">
        <v>1857.2885926958045</v>
      </c>
      <c r="T53" s="5">
        <v>3753.2265571718294</v>
      </c>
      <c r="U53" s="5">
        <v>3533.3821299576703</v>
      </c>
      <c r="V53" s="5">
        <v>2781.6900502240142</v>
      </c>
      <c r="W53" s="5">
        <v>3036.1865711644073</v>
      </c>
    </row>
    <row r="54" spans="1:23">
      <c r="A54" s="6" t="s">
        <v>146</v>
      </c>
      <c r="B54" s="6" t="s">
        <v>118</v>
      </c>
      <c r="C54" s="5">
        <v>58.440821964214607</v>
      </c>
      <c r="D54" s="5">
        <v>57.747053686124261</v>
      </c>
      <c r="E54" s="5">
        <v>59.489732025353099</v>
      </c>
      <c r="F54" s="5">
        <v>70.553591548422929</v>
      </c>
      <c r="G54" s="5">
        <v>96.945363861885568</v>
      </c>
      <c r="H54" s="5">
        <v>139.32612343723432</v>
      </c>
      <c r="I54" s="5">
        <v>191.6347430975114</v>
      </c>
      <c r="J54" s="5">
        <v>264.76263421780271</v>
      </c>
      <c r="K54" s="5">
        <v>344.71916907087018</v>
      </c>
      <c r="L54" s="5">
        <v>426.00259730430747</v>
      </c>
      <c r="M54" s="5">
        <v>496.96448560066091</v>
      </c>
      <c r="N54" s="5">
        <v>538.31583028532009</v>
      </c>
      <c r="O54" s="5">
        <v>528.61725404926017</v>
      </c>
      <c r="P54" s="5">
        <v>586.09341435686156</v>
      </c>
      <c r="Q54" s="5">
        <v>655.42630257468329</v>
      </c>
      <c r="R54" s="5">
        <v>724.67052177371886</v>
      </c>
      <c r="S54" s="5">
        <v>743.24303463822616</v>
      </c>
      <c r="T54" s="5">
        <v>832.13184841428608</v>
      </c>
      <c r="U54" s="5">
        <v>776.59681173790921</v>
      </c>
      <c r="V54" s="5">
        <v>796.53275134892351</v>
      </c>
      <c r="W54" s="5">
        <v>923.9727121674581</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13051.4482784589</v>
      </c>
      <c r="D56" s="5">
        <v>12449.640350629437</v>
      </c>
      <c r="E56" s="5">
        <v>12515.626620581466</v>
      </c>
      <c r="F56" s="5">
        <v>12879.894183741892</v>
      </c>
      <c r="G56" s="5">
        <v>13658.786010682132</v>
      </c>
      <c r="H56" s="5">
        <v>14034.143866241538</v>
      </c>
      <c r="I56" s="5">
        <v>13771.284254134524</v>
      </c>
      <c r="J56" s="5">
        <v>14850.883417555615</v>
      </c>
      <c r="K56" s="5">
        <v>16217.105844851836</v>
      </c>
      <c r="L56" s="5">
        <v>15691.640460875375</v>
      </c>
      <c r="M56" s="5">
        <v>17649.000773739695</v>
      </c>
      <c r="N56" s="5">
        <v>15633.127642959402</v>
      </c>
      <c r="O56" s="5">
        <v>15442.806738103196</v>
      </c>
      <c r="P56" s="5">
        <v>15829.036765980973</v>
      </c>
      <c r="Q56" s="5">
        <v>16548.757780041684</v>
      </c>
      <c r="R56" s="5">
        <v>16241.122808636575</v>
      </c>
      <c r="S56" s="5">
        <v>15295.938896113772</v>
      </c>
      <c r="T56" s="5">
        <v>14719.731688144788</v>
      </c>
      <c r="U56" s="5">
        <v>14747.654701363768</v>
      </c>
      <c r="V56" s="5">
        <v>13935.203572905839</v>
      </c>
      <c r="W56" s="5">
        <v>15560.734675425545</v>
      </c>
    </row>
    <row r="57" spans="1:23">
      <c r="A57" s="6" t="s">
        <v>146</v>
      </c>
      <c r="B57" s="6" t="s">
        <v>121</v>
      </c>
      <c r="C57" s="5">
        <v>2277.0261118926437</v>
      </c>
      <c r="D57" s="5">
        <v>2452.2245530073137</v>
      </c>
      <c r="E57" s="5">
        <v>2345.604384508923</v>
      </c>
      <c r="F57" s="5">
        <v>2320.1336113832231</v>
      </c>
      <c r="G57" s="5">
        <v>2619.8397787079089</v>
      </c>
      <c r="H57" s="5">
        <v>2960.5477646735353</v>
      </c>
      <c r="I57" s="5">
        <v>3268.672371631475</v>
      </c>
      <c r="J57" s="5">
        <v>3189.8252469954646</v>
      </c>
      <c r="K57" s="5">
        <v>3504.2181781383151</v>
      </c>
      <c r="L57" s="5">
        <v>3501.0557401394922</v>
      </c>
      <c r="M57" s="5">
        <v>3487.2247443568044</v>
      </c>
      <c r="N57" s="5">
        <v>3750.0125083573957</v>
      </c>
      <c r="O57" s="5">
        <v>3566.1764063862133</v>
      </c>
      <c r="P57" s="5">
        <v>3492.2069867033752</v>
      </c>
      <c r="Q57" s="5">
        <v>3639.841184327513</v>
      </c>
      <c r="R57" s="5">
        <v>3704.9686131128474</v>
      </c>
      <c r="S57" s="5">
        <v>4374.7178916351686</v>
      </c>
      <c r="T57" s="5">
        <v>3987.9767072588393</v>
      </c>
      <c r="U57" s="5">
        <v>4100.2966510846672</v>
      </c>
      <c r="V57" s="5">
        <v>4079.6453032743871</v>
      </c>
      <c r="W57" s="5">
        <v>4044.9756232677978</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53906.772109804471</v>
      </c>
      <c r="D59" s="17">
        <v>55333.322354938035</v>
      </c>
      <c r="E59" s="17">
        <v>55410.191217408646</v>
      </c>
      <c r="F59" s="17">
        <v>57378.221358532719</v>
      </c>
      <c r="G59" s="17">
        <v>58261.080084187859</v>
      </c>
      <c r="H59" s="17">
        <v>56409.701078489983</v>
      </c>
      <c r="I59" s="17">
        <v>54979.893595783346</v>
      </c>
      <c r="J59" s="17">
        <v>54705.368564296325</v>
      </c>
      <c r="K59" s="17">
        <v>56982.342480129504</v>
      </c>
      <c r="L59" s="17">
        <v>50962.790719646146</v>
      </c>
      <c r="M59" s="17">
        <v>52651.527183343031</v>
      </c>
      <c r="N59" s="17">
        <v>51157.263761431444</v>
      </c>
      <c r="O59" s="17">
        <v>51269.940588717327</v>
      </c>
      <c r="P59" s="17">
        <v>52171.235215675595</v>
      </c>
      <c r="Q59" s="17">
        <v>52189.558020862256</v>
      </c>
      <c r="R59" s="17">
        <v>52748.112412515911</v>
      </c>
      <c r="S59" s="17">
        <v>52046.541107287791</v>
      </c>
      <c r="T59" s="17">
        <v>53213.936638659114</v>
      </c>
      <c r="U59" s="17">
        <v>53662.183885255203</v>
      </c>
      <c r="V59" s="17">
        <v>52425.035129369033</v>
      </c>
      <c r="W59" s="17">
        <v>53898.69205146368</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53906.891424215552</v>
      </c>
      <c r="D61" s="17">
        <v>55333.326691503244</v>
      </c>
      <c r="E61" s="17">
        <v>55410.191217408646</v>
      </c>
      <c r="F61" s="17">
        <v>57378.221358532719</v>
      </c>
      <c r="G61" s="17">
        <v>58261.522046888305</v>
      </c>
      <c r="H61" s="17">
        <v>56409.701078489983</v>
      </c>
      <c r="I61" s="17">
        <v>54979.893595783346</v>
      </c>
      <c r="J61" s="17">
        <v>54705.928162213997</v>
      </c>
      <c r="K61" s="17">
        <v>56982.541535850731</v>
      </c>
      <c r="L61" s="17">
        <v>50962.790719646146</v>
      </c>
      <c r="M61" s="17">
        <v>52651.527183343031</v>
      </c>
      <c r="N61" s="17">
        <v>51157.263761431444</v>
      </c>
      <c r="O61" s="17">
        <v>51269.940588717327</v>
      </c>
      <c r="P61" s="17">
        <v>52171.235215675595</v>
      </c>
      <c r="Q61" s="17">
        <v>52189.558020862256</v>
      </c>
      <c r="R61" s="17">
        <v>52748.112412515911</v>
      </c>
      <c r="S61" s="17">
        <v>52046.541107287791</v>
      </c>
      <c r="T61" s="17">
        <v>53213.936638659114</v>
      </c>
      <c r="U61" s="17">
        <v>53662.183885255203</v>
      </c>
      <c r="V61" s="17">
        <v>52425.035129369033</v>
      </c>
      <c r="W61" s="17">
        <v>53898.69205146368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1892.674469110058</v>
      </c>
      <c r="D66" s="5">
        <v>1893.2657987293469</v>
      </c>
      <c r="E66" s="5">
        <v>1469.5153031089994</v>
      </c>
      <c r="F66" s="5">
        <v>547.49999999123725</v>
      </c>
      <c r="G66" s="5">
        <v>547.49999999123497</v>
      </c>
      <c r="H66" s="5">
        <v>547.49999999123463</v>
      </c>
      <c r="I66" s="5">
        <v>724.5686195443418</v>
      </c>
      <c r="J66" s="5">
        <v>547.49999999123554</v>
      </c>
      <c r="K66" s="5">
        <v>547.49999999123679</v>
      </c>
      <c r="L66" s="5">
        <v>1572.4256826511823</v>
      </c>
      <c r="M66" s="5">
        <v>851.01033920202326</v>
      </c>
      <c r="N66" s="5">
        <v>1386.9107868754279</v>
      </c>
      <c r="O66" s="5">
        <v>1459.8047238222475</v>
      </c>
      <c r="P66" s="5">
        <v>868.78334950408816</v>
      </c>
      <c r="Q66" s="5">
        <v>953.13636524894662</v>
      </c>
      <c r="R66" s="5">
        <v>880.77450438588517</v>
      </c>
      <c r="S66" s="5">
        <v>163.03924154436754</v>
      </c>
      <c r="T66" s="5">
        <v>65.306967849489581</v>
      </c>
      <c r="U66" s="5">
        <v>58.80947610766335</v>
      </c>
      <c r="V66" s="5">
        <v>162.33941176612524</v>
      </c>
      <c r="W66" s="5">
        <v>69.862056452310696</v>
      </c>
    </row>
    <row r="67" spans="1:23">
      <c r="A67" s="6" t="s">
        <v>147</v>
      </c>
      <c r="B67" s="6" t="s">
        <v>116</v>
      </c>
      <c r="C67" s="5">
        <v>63.489976226908674</v>
      </c>
      <c r="D67" s="5">
        <v>75.633146654209554</v>
      </c>
      <c r="E67" s="5">
        <v>115.57166510500005</v>
      </c>
      <c r="F67" s="5">
        <v>6.8589709043509348</v>
      </c>
      <c r="G67" s="5">
        <v>10.351862227405734</v>
      </c>
      <c r="H67" s="5">
        <v>11.51988792059994</v>
      </c>
      <c r="I67" s="5">
        <v>69.037946912973894</v>
      </c>
      <c r="J67" s="5">
        <v>36.387702004852756</v>
      </c>
      <c r="K67" s="5">
        <v>11.250140725758568</v>
      </c>
      <c r="L67" s="5">
        <v>145.81142327019185</v>
      </c>
      <c r="M67" s="5">
        <v>35.644244117965329</v>
      </c>
      <c r="N67" s="5">
        <v>108.08539592809758</v>
      </c>
      <c r="O67" s="5">
        <v>83.07242784416934</v>
      </c>
      <c r="P67" s="5">
        <v>86.90284329698062</v>
      </c>
      <c r="Q67" s="5">
        <v>103.66869310058424</v>
      </c>
      <c r="R67" s="5">
        <v>111.01695878785725</v>
      </c>
      <c r="S67" s="5">
        <v>819.81486562865302</v>
      </c>
      <c r="T67" s="5">
        <v>254.13819106700888</v>
      </c>
      <c r="U67" s="5">
        <v>210.14203813542045</v>
      </c>
      <c r="V67" s="5">
        <v>729.75396559078627</v>
      </c>
      <c r="W67" s="5">
        <v>270.59591882753597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107.12044403222664</v>
      </c>
      <c r="D69" s="5">
        <v>104.99913578080179</v>
      </c>
      <c r="E69" s="5">
        <v>98.62556714795457</v>
      </c>
      <c r="F69" s="5">
        <v>78.303200121921506</v>
      </c>
      <c r="G69" s="5">
        <v>94.228697713277796</v>
      </c>
      <c r="H69" s="5">
        <v>113.06297414388871</v>
      </c>
      <c r="I69" s="5">
        <v>133.31335707712972</v>
      </c>
      <c r="J69" s="5">
        <v>159.99583086462459</v>
      </c>
      <c r="K69" s="5">
        <v>183.55100467974637</v>
      </c>
      <c r="L69" s="5">
        <v>220.74244748986027</v>
      </c>
      <c r="M69" s="5">
        <v>236.87062955725258</v>
      </c>
      <c r="N69" s="5">
        <v>249.89580702747173</v>
      </c>
      <c r="O69" s="5">
        <v>260.46438475324578</v>
      </c>
      <c r="P69" s="5">
        <v>271.99668400413776</v>
      </c>
      <c r="Q69" s="5">
        <v>440.16509693076193</v>
      </c>
      <c r="R69" s="5">
        <v>552.42271427845787</v>
      </c>
      <c r="S69" s="5">
        <v>1338.9548454318117</v>
      </c>
      <c r="T69" s="5">
        <v>1323.5049585628767</v>
      </c>
      <c r="U69" s="5">
        <v>1311.9666551897303</v>
      </c>
      <c r="V69" s="5">
        <v>1314.5623990999625</v>
      </c>
      <c r="W69" s="5">
        <v>1344.8877421707273</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6806.8807999666733</v>
      </c>
      <c r="D71" s="5">
        <v>6052.4783966966206</v>
      </c>
      <c r="E71" s="5">
        <v>6244.005070785598</v>
      </c>
      <c r="F71" s="5">
        <v>6193.3384042475627</v>
      </c>
      <c r="G71" s="5">
        <v>6782.5220583901755</v>
      </c>
      <c r="H71" s="5">
        <v>6653.9815146662559</v>
      </c>
      <c r="I71" s="5">
        <v>5988.3679441733775</v>
      </c>
      <c r="J71" s="5">
        <v>6144.5512026036095</v>
      </c>
      <c r="K71" s="5">
        <v>6041.26166119967</v>
      </c>
      <c r="L71" s="5">
        <v>6487.5091390442376</v>
      </c>
      <c r="M71" s="5">
        <v>6996.0445255950681</v>
      </c>
      <c r="N71" s="5">
        <v>6037.9265928441673</v>
      </c>
      <c r="O71" s="5">
        <v>5636.7497279344561</v>
      </c>
      <c r="P71" s="5">
        <v>5435.0394532768214</v>
      </c>
      <c r="Q71" s="5">
        <v>6241.0343058399721</v>
      </c>
      <c r="R71" s="5">
        <v>6751.2029365469616</v>
      </c>
      <c r="S71" s="5">
        <v>7722.7487118115641</v>
      </c>
      <c r="T71" s="5">
        <v>7756.1461272778824</v>
      </c>
      <c r="U71" s="5">
        <v>8983.9035999674306</v>
      </c>
      <c r="V71" s="5">
        <v>8641.0208922767051</v>
      </c>
      <c r="W71" s="5">
        <v>9369.3028263417345</v>
      </c>
    </row>
    <row r="72" spans="1:23">
      <c r="A72" s="6" t="s">
        <v>147</v>
      </c>
      <c r="B72" s="6" t="s">
        <v>121</v>
      </c>
      <c r="C72" s="5">
        <v>964.270162763999</v>
      </c>
      <c r="D72" s="5">
        <v>1009.4151096269989</v>
      </c>
      <c r="E72" s="5">
        <v>972.54848291400049</v>
      </c>
      <c r="F72" s="5">
        <v>978.9654411810011</v>
      </c>
      <c r="G72" s="5">
        <v>1301.6428591464987</v>
      </c>
      <c r="H72" s="5">
        <v>1985.6354287108679</v>
      </c>
      <c r="I72" s="5">
        <v>3453.1779891381743</v>
      </c>
      <c r="J72" s="5">
        <v>3193.7746579516884</v>
      </c>
      <c r="K72" s="5">
        <v>3300.0380540174206</v>
      </c>
      <c r="L72" s="5">
        <v>4079.205067896472</v>
      </c>
      <c r="M72" s="5">
        <v>4491.0220734359136</v>
      </c>
      <c r="N72" s="5">
        <v>6031.8689008063411</v>
      </c>
      <c r="O72" s="5">
        <v>5798.4696625884144</v>
      </c>
      <c r="P72" s="5">
        <v>5883.3317810270137</v>
      </c>
      <c r="Q72" s="5">
        <v>5889.548624353245</v>
      </c>
      <c r="R72" s="5">
        <v>6044.8727005002311</v>
      </c>
      <c r="S72" s="5">
        <v>6058.5743505243281</v>
      </c>
      <c r="T72" s="5">
        <v>5637.4924869204979</v>
      </c>
      <c r="U72" s="5">
        <v>5760.1934165901494</v>
      </c>
      <c r="V72" s="5">
        <v>5718.1719136600932</v>
      </c>
      <c r="W72" s="5">
        <v>5850.2204916597648</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12006.908302379639</v>
      </c>
      <c r="D74" s="17">
        <v>11450.468281669477</v>
      </c>
      <c r="E74" s="17">
        <v>11332.603156596897</v>
      </c>
      <c r="F74" s="17">
        <v>10352.185543093452</v>
      </c>
      <c r="G74" s="17">
        <v>11309.867962286815</v>
      </c>
      <c r="H74" s="17">
        <v>11871.195180758958</v>
      </c>
      <c r="I74" s="17">
        <v>12916.895373257466</v>
      </c>
      <c r="J74" s="17">
        <v>12610.724943338486</v>
      </c>
      <c r="K74" s="17">
        <v>12593.048895600987</v>
      </c>
      <c r="L74" s="17">
        <v>14985.824121216283</v>
      </c>
      <c r="M74" s="17">
        <v>15088.221843605972</v>
      </c>
      <c r="N74" s="17">
        <v>16296.269454232335</v>
      </c>
      <c r="O74" s="17">
        <v>15734.099498681688</v>
      </c>
      <c r="P74" s="17">
        <v>15073.051305387804</v>
      </c>
      <c r="Q74" s="17">
        <v>16097.047433337448</v>
      </c>
      <c r="R74" s="17">
        <v>16793.188847599435</v>
      </c>
      <c r="S74" s="17">
        <v>17824.826713187013</v>
      </c>
      <c r="T74" s="17">
        <v>16827.136349115979</v>
      </c>
      <c r="U74" s="17">
        <v>18176.509452094364</v>
      </c>
      <c r="V74" s="17">
        <v>18488.137252918412</v>
      </c>
      <c r="W74" s="17">
        <v>18913.733036516049</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12006.945338301372</v>
      </c>
      <c r="D76" s="17">
        <v>11450.50965191164</v>
      </c>
      <c r="E76" s="17">
        <v>11332.603156596897</v>
      </c>
      <c r="F76" s="17">
        <v>10352.185543093452</v>
      </c>
      <c r="G76" s="17">
        <v>11310.029437417828</v>
      </c>
      <c r="H76" s="17">
        <v>11871.195180758958</v>
      </c>
      <c r="I76" s="17">
        <v>12916.895373257466</v>
      </c>
      <c r="J76" s="17">
        <v>12610.92347288983</v>
      </c>
      <c r="K76" s="17">
        <v>12593.11970826789</v>
      </c>
      <c r="L76" s="17">
        <v>14985.824121216283</v>
      </c>
      <c r="M76" s="17">
        <v>15088.221843605972</v>
      </c>
      <c r="N76" s="17">
        <v>16296.269454232335</v>
      </c>
      <c r="O76" s="17">
        <v>15734.099498681688</v>
      </c>
      <c r="P76" s="17">
        <v>15073.051305387804</v>
      </c>
      <c r="Q76" s="17">
        <v>16097.160531213869</v>
      </c>
      <c r="R76" s="17">
        <v>16793.700841373782</v>
      </c>
      <c r="S76" s="17">
        <v>17825.548024150681</v>
      </c>
      <c r="T76" s="17">
        <v>16827.136349115979</v>
      </c>
      <c r="U76" s="17">
        <v>18176.509452094364</v>
      </c>
      <c r="V76" s="17">
        <v>18488.137252918412</v>
      </c>
      <c r="W76" s="17">
        <v>18913.733036516049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1.7102536170596558</v>
      </c>
      <c r="T82" s="5">
        <v>1.8027572794859017</v>
      </c>
      <c r="U82" s="5">
        <v>0.49338036273061353</v>
      </c>
      <c r="V82" s="5">
        <v>0.27573819149999995</v>
      </c>
      <c r="W82" s="5">
        <v>0.27573819149999995</v>
      </c>
    </row>
    <row r="83" spans="1:23">
      <c r="A83" s="6" t="s">
        <v>148</v>
      </c>
      <c r="B83" s="6" t="s">
        <v>117</v>
      </c>
      <c r="C83" s="5">
        <v>10048.398097890627</v>
      </c>
      <c r="D83" s="5">
        <v>7809.3333810630411</v>
      </c>
      <c r="E83" s="5">
        <v>7864.0788812177288</v>
      </c>
      <c r="F83" s="5">
        <v>9348.0398949875726</v>
      </c>
      <c r="G83" s="5">
        <v>8708.3496325922642</v>
      </c>
      <c r="H83" s="5">
        <v>10186.200294074441</v>
      </c>
      <c r="I83" s="5">
        <v>5900.9414689191335</v>
      </c>
      <c r="J83" s="5">
        <v>9418.949760108706</v>
      </c>
      <c r="K83" s="5">
        <v>8509.8788036618917</v>
      </c>
      <c r="L83" s="5">
        <v>6794.7145172141991</v>
      </c>
      <c r="M83" s="5">
        <v>9779.0626870658725</v>
      </c>
      <c r="N83" s="5">
        <v>7705.5202878446935</v>
      </c>
      <c r="O83" s="5">
        <v>7740.9488142084947</v>
      </c>
      <c r="P83" s="5">
        <v>8971.1586340797385</v>
      </c>
      <c r="Q83" s="5">
        <v>8478.0602435290766</v>
      </c>
      <c r="R83" s="5">
        <v>9707.3957120630675</v>
      </c>
      <c r="S83" s="5">
        <v>5835.2452808568023</v>
      </c>
      <c r="T83" s="5">
        <v>9439.258833691747</v>
      </c>
      <c r="U83" s="5">
        <v>8380.6273536822791</v>
      </c>
      <c r="V83" s="5">
        <v>6773.4633246921048</v>
      </c>
      <c r="W83" s="5">
        <v>9359.4845911681277</v>
      </c>
    </row>
    <row r="84" spans="1:23">
      <c r="A84" s="6" t="s">
        <v>148</v>
      </c>
      <c r="B84" s="6" t="s">
        <v>118</v>
      </c>
      <c r="C84" s="5">
        <v>1.1663898677164144</v>
      </c>
      <c r="D84" s="5">
        <v>0.18736594171971585</v>
      </c>
      <c r="E84" s="5">
        <v>0.98704164427284469</v>
      </c>
      <c r="F84" s="5">
        <v>2.6010956256788518</v>
      </c>
      <c r="G84" s="5">
        <v>1.9842895488286756</v>
      </c>
      <c r="H84" s="5">
        <v>4.6389184393793927</v>
      </c>
      <c r="I84" s="5">
        <v>7.3674870210751759</v>
      </c>
      <c r="J84" s="5">
        <v>3.6351022732257938</v>
      </c>
      <c r="K84" s="5">
        <v>6.4470408838438669</v>
      </c>
      <c r="L84" s="5">
        <v>17.90949545416164</v>
      </c>
      <c r="M84" s="5">
        <v>32.78059984584646</v>
      </c>
      <c r="N84" s="5">
        <v>37.453341428188935</v>
      </c>
      <c r="O84" s="5">
        <v>38.83301820505536</v>
      </c>
      <c r="P84" s="5">
        <v>39.466524212852825</v>
      </c>
      <c r="Q84" s="5">
        <v>48.08240489705009</v>
      </c>
      <c r="R84" s="5">
        <v>52.117991111037362</v>
      </c>
      <c r="S84" s="5">
        <v>369.73039555419683</v>
      </c>
      <c r="T84" s="5">
        <v>336.36736161007877</v>
      </c>
      <c r="U84" s="5">
        <v>317.94570875884335</v>
      </c>
      <c r="V84" s="5">
        <v>462.38745410219633</v>
      </c>
      <c r="W84" s="5">
        <v>468.95405830251315</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2124.9864894117404</v>
      </c>
      <c r="D86" s="5">
        <v>2049.3446551971274</v>
      </c>
      <c r="E86" s="5">
        <v>1949.4863626692743</v>
      </c>
      <c r="F86" s="5">
        <v>2118.5751552398506</v>
      </c>
      <c r="G86" s="5">
        <v>2193.3920157999992</v>
      </c>
      <c r="H86" s="5">
        <v>2186.223556605938</v>
      </c>
      <c r="I86" s="5">
        <v>4189.6657452784821</v>
      </c>
      <c r="J86" s="5">
        <v>4182.4643461363794</v>
      </c>
      <c r="K86" s="5">
        <v>4123.4628508097376</v>
      </c>
      <c r="L86" s="5">
        <v>4675.5166253491179</v>
      </c>
      <c r="M86" s="5">
        <v>5342.1596992335835</v>
      </c>
      <c r="N86" s="5">
        <v>6285.5796047291688</v>
      </c>
      <c r="O86" s="5">
        <v>5996.1297673622466</v>
      </c>
      <c r="P86" s="5">
        <v>6412.7218457692616</v>
      </c>
      <c r="Q86" s="5">
        <v>8540.2766075650616</v>
      </c>
      <c r="R86" s="5">
        <v>8633.7596596853837</v>
      </c>
      <c r="S86" s="5">
        <v>10500.087185020126</v>
      </c>
      <c r="T86" s="5">
        <v>10849.7883590825</v>
      </c>
      <c r="U86" s="5">
        <v>10760.120166280174</v>
      </c>
      <c r="V86" s="5">
        <v>10507.917847950977</v>
      </c>
      <c r="W86" s="5">
        <v>10979.225870264872</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12439.072106808668</v>
      </c>
      <c r="D89" s="17">
        <v>10148.563921603467</v>
      </c>
      <c r="E89" s="17">
        <v>10123.273000333704</v>
      </c>
      <c r="F89" s="17">
        <v>11797.698143012323</v>
      </c>
      <c r="G89" s="17">
        <v>11245.871841499164</v>
      </c>
      <c r="H89" s="17">
        <v>12715.748268089777</v>
      </c>
      <c r="I89" s="17">
        <v>10433.538954004214</v>
      </c>
      <c r="J89" s="17">
        <v>13945.121190109585</v>
      </c>
      <c r="K89" s="17">
        <v>12977.31194252053</v>
      </c>
      <c r="L89" s="17">
        <v>11814.091461753216</v>
      </c>
      <c r="M89" s="17">
        <v>15465.590294192656</v>
      </c>
      <c r="N89" s="17">
        <v>14338.660746101563</v>
      </c>
      <c r="O89" s="17">
        <v>14091.435074955441</v>
      </c>
      <c r="P89" s="17">
        <v>15754.479240806701</v>
      </c>
      <c r="Q89" s="17">
        <v>17420.512426542235</v>
      </c>
      <c r="R89" s="17">
        <v>18769.453298633351</v>
      </c>
      <c r="S89" s="17">
        <v>16776.833015462787</v>
      </c>
      <c r="T89" s="17">
        <v>20740.881202739132</v>
      </c>
      <c r="U89" s="17">
        <v>19599.08491773788</v>
      </c>
      <c r="V89" s="17">
        <v>17752.234278172684</v>
      </c>
      <c r="W89" s="17">
        <v>20827.3080217692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12439.072106808668</v>
      </c>
      <c r="D91" s="17">
        <v>10148.563921603467</v>
      </c>
      <c r="E91" s="17">
        <v>10123.273000333704</v>
      </c>
      <c r="F91" s="17">
        <v>11797.698143012323</v>
      </c>
      <c r="G91" s="17">
        <v>11245.871841499164</v>
      </c>
      <c r="H91" s="17">
        <v>12715.748268089777</v>
      </c>
      <c r="I91" s="17">
        <v>10433.538954004214</v>
      </c>
      <c r="J91" s="17">
        <v>13945.121190109585</v>
      </c>
      <c r="K91" s="17">
        <v>12977.31194252053</v>
      </c>
      <c r="L91" s="17">
        <v>11814.091461753216</v>
      </c>
      <c r="M91" s="17">
        <v>15465.590294192656</v>
      </c>
      <c r="N91" s="17">
        <v>14338.660746101563</v>
      </c>
      <c r="O91" s="17">
        <v>14091.435074955441</v>
      </c>
      <c r="P91" s="17">
        <v>15754.479240806701</v>
      </c>
      <c r="Q91" s="17">
        <v>17420.512426542235</v>
      </c>
      <c r="R91" s="17">
        <v>18769.453298633351</v>
      </c>
      <c r="S91" s="17">
        <v>16776.833015462787</v>
      </c>
      <c r="T91" s="17">
        <v>20740.881202739132</v>
      </c>
      <c r="U91" s="17">
        <v>19599.08491773788</v>
      </c>
      <c r="V91" s="17">
        <v>17752.234278172684</v>
      </c>
      <c r="W91" s="17">
        <v>20827.3080217692</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-313.01871116386786</v>
      </c>
      <c r="D96" s="5">
        <v>-533.92287115110491</v>
      </c>
      <c r="E96" s="5">
        <v>-445.43096819860449</v>
      </c>
      <c r="F96" s="5">
        <v>-1138.8626333650336</v>
      </c>
      <c r="G96" s="5">
        <v>-2632.6112744206507</v>
      </c>
      <c r="H96" s="5">
        <v>-3834.4593016760487</v>
      </c>
      <c r="I96" s="5">
        <v>-7703.2865105597584</v>
      </c>
      <c r="J96" s="5">
        <v>-5589.6918872537408</v>
      </c>
      <c r="K96" s="5">
        <v>-5894.0905386966851</v>
      </c>
      <c r="L96" s="5">
        <v>-9255.1097270585906</v>
      </c>
      <c r="M96" s="5">
        <v>-10578.836645114088</v>
      </c>
      <c r="N96" s="5">
        <v>-11173.924548166884</v>
      </c>
      <c r="O96" s="5">
        <v>-11780.60902964858</v>
      </c>
      <c r="P96" s="5">
        <v>-12691.948394877776</v>
      </c>
      <c r="Q96" s="5">
        <v>-18375.10813023724</v>
      </c>
      <c r="R96" s="5">
        <v>-18902.089649638467</v>
      </c>
      <c r="S96" s="5">
        <v>-21353.15049108148</v>
      </c>
      <c r="T96" s="5">
        <v>-20003.633807492301</v>
      </c>
      <c r="U96" s="5">
        <v>-20279.825767432023</v>
      </c>
      <c r="V96" s="5">
        <v>-24122.867052444992</v>
      </c>
      <c r="W96" s="5">
        <v>-25044.457596104279</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-644.52620032256686</v>
      </c>
      <c r="D98" s="17">
        <v>-954.38563760402872</v>
      </c>
      <c r="E98" s="17">
        <v>-980.64444298254853</v>
      </c>
      <c r="F98" s="17">
        <v>-1776.7529114052995</v>
      </c>
      <c r="G98" s="17">
        <v>-3348.6341783230109</v>
      </c>
      <c r="H98" s="17">
        <v>-4641.6891135308424</v>
      </c>
      <c r="I98" s="17">
        <v>-8598.8875764228869</v>
      </c>
      <c r="J98" s="17">
        <v>-6572.348322834916</v>
      </c>
      <c r="K98" s="17">
        <v>-6964.9782973509718</v>
      </c>
      <c r="L98" s="17">
        <v>-10374.455127541189</v>
      </c>
      <c r="M98" s="17">
        <v>-11709.557583302651</v>
      </c>
      <c r="N98" s="17">
        <v>-12289.590848354266</v>
      </c>
      <c r="O98" s="17">
        <v>-12869.704404343347</v>
      </c>
      <c r="P98" s="17">
        <v>-13779.534655461326</v>
      </c>
      <c r="Q98" s="17">
        <v>-19489.58583994412</v>
      </c>
      <c r="R98" s="17">
        <v>-20082.535766845474</v>
      </c>
      <c r="S98" s="17">
        <v>-22597.773338606512</v>
      </c>
      <c r="T98" s="17">
        <v>-21305.279077866435</v>
      </c>
      <c r="U98" s="17">
        <v>-21636.899895837436</v>
      </c>
      <c r="V98" s="17">
        <v>-25530.382447130269</v>
      </c>
      <c r="W98" s="17">
        <v>-26482.974081650384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-67.026830332080337</v>
      </c>
      <c r="D101" s="5">
        <v>-228.31027031070715</v>
      </c>
      <c r="E101" s="5">
        <v>-151.75472168334656</v>
      </c>
      <c r="F101" s="5">
        <v>-762.37669759234313</v>
      </c>
      <c r="G101" s="5">
        <v>-2160.6505674933883</v>
      </c>
      <c r="H101" s="5">
        <v>-3179.8198726702954</v>
      </c>
      <c r="I101" s="5">
        <v>-6592.452461435254</v>
      </c>
      <c r="J101" s="5">
        <v>-4473.5096431026286</v>
      </c>
      <c r="K101" s="5">
        <v>-4558.466924668789</v>
      </c>
      <c r="L101" s="5">
        <v>-7342.1635647800904</v>
      </c>
      <c r="M101" s="5">
        <v>-8488.7749763058728</v>
      </c>
      <c r="N101" s="5">
        <v>-8984.3626718909218</v>
      </c>
      <c r="O101" s="5">
        <v>-8920.8412802005223</v>
      </c>
      <c r="P101" s="5">
        <v>-8521.0607788643174</v>
      </c>
      <c r="Q101" s="5">
        <v>-11480.20470391002</v>
      </c>
      <c r="R101" s="5">
        <v>-11596.12843499571</v>
      </c>
      <c r="S101" s="5">
        <v>-12507.119307904966</v>
      </c>
      <c r="T101" s="5">
        <v>-11636.190305591774</v>
      </c>
      <c r="U101" s="5">
        <v>-11618.082761142878</v>
      </c>
      <c r="V101" s="5">
        <v>-13960.59908024341</v>
      </c>
      <c r="W101" s="5">
        <v>-14421.803622791222</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-180.99536141933135</v>
      </c>
      <c r="D103" s="17">
        <v>-382.41054395203412</v>
      </c>
      <c r="E103" s="17">
        <v>-359.08425818335456</v>
      </c>
      <c r="F103" s="17">
        <v>-1018.7373234055401</v>
      </c>
      <c r="G103" s="17">
        <v>-2457.0150877078404</v>
      </c>
      <c r="H103" s="17">
        <v>-3516.6291112785225</v>
      </c>
      <c r="I103" s="17">
        <v>-6963.0081377508905</v>
      </c>
      <c r="J103" s="17">
        <v>-4875.8808426937385</v>
      </c>
      <c r="K103" s="17">
        <v>-4994.0085112835077</v>
      </c>
      <c r="L103" s="17">
        <v>-7796.4248473436382</v>
      </c>
      <c r="M103" s="17">
        <v>-8949.0512569119819</v>
      </c>
      <c r="N103" s="17">
        <v>-9435.4378253678151</v>
      </c>
      <c r="O103" s="17">
        <v>-9360.5080626190265</v>
      </c>
      <c r="P103" s="17">
        <v>-8956.7675260315045</v>
      </c>
      <c r="Q103" s="17">
        <v>-11926.14959594888</v>
      </c>
      <c r="R103" s="17">
        <v>-12066.277337677266</v>
      </c>
      <c r="S103" s="17">
        <v>-12997.880373792563</v>
      </c>
      <c r="T103" s="17">
        <v>-12147.663167964654</v>
      </c>
      <c r="U103" s="17">
        <v>-12149.995878234549</v>
      </c>
      <c r="V103" s="17">
        <v>-14508.83270864656</v>
      </c>
      <c r="W103" s="17">
        <v>-14981.608388580717</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-45.193639652577609</v>
      </c>
      <c r="D106" s="5">
        <v>-109.27015089804044</v>
      </c>
      <c r="E106" s="5">
        <v>-102.05202766576757</v>
      </c>
      <c r="F106" s="5">
        <v>-194.40944788267026</v>
      </c>
      <c r="G106" s="5">
        <v>-240.15861819487455</v>
      </c>
      <c r="H106" s="5">
        <v>-347.12553491035305</v>
      </c>
      <c r="I106" s="5">
        <v>-715.24731179795094</v>
      </c>
      <c r="J106" s="5">
        <v>-607.48897645997931</v>
      </c>
      <c r="K106" s="5">
        <v>-700.32499932699477</v>
      </c>
      <c r="L106" s="5">
        <v>-1127.0617046116161</v>
      </c>
      <c r="M106" s="5">
        <v>-1180.1860487953613</v>
      </c>
      <c r="N106" s="5">
        <v>-1213.3148687469725</v>
      </c>
      <c r="O106" s="5">
        <v>-1883.1915218633346</v>
      </c>
      <c r="P106" s="5">
        <v>-3110.9301906842798</v>
      </c>
      <c r="Q106" s="5">
        <v>-5537.0417252099278</v>
      </c>
      <c r="R106" s="5">
        <v>-5719.9874358442739</v>
      </c>
      <c r="S106" s="5">
        <v>-5875.3387600777314</v>
      </c>
      <c r="T106" s="5">
        <v>-5357.3363964896362</v>
      </c>
      <c r="U106" s="5">
        <v>-5738.8754866282034</v>
      </c>
      <c r="V106" s="5">
        <v>-7056.8888186741187</v>
      </c>
      <c r="W106" s="5">
        <v>-7310.8638442298643</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-108.9804901716997</v>
      </c>
      <c r="D108" s="17">
        <v>-196.14956394241494</v>
      </c>
      <c r="E108" s="17">
        <v>-220.07434778379857</v>
      </c>
      <c r="F108" s="17">
        <v>-342.1905318774883</v>
      </c>
      <c r="G108" s="17">
        <v>-413.20973998253658</v>
      </c>
      <c r="H108" s="17">
        <v>-547.88371583936703</v>
      </c>
      <c r="I108" s="17">
        <v>-940.22971162449198</v>
      </c>
      <c r="J108" s="17">
        <v>-853.35866540023426</v>
      </c>
      <c r="K108" s="17">
        <v>-964.30103178945978</v>
      </c>
      <c r="L108" s="17">
        <v>-1402.420693228029</v>
      </c>
      <c r="M108" s="17">
        <v>-1453.8285823659644</v>
      </c>
      <c r="N108" s="17">
        <v>-1484.3387496012065</v>
      </c>
      <c r="O108" s="17">
        <v>-2151.9010954414948</v>
      </c>
      <c r="P108" s="17">
        <v>-3380.7887297046168</v>
      </c>
      <c r="Q108" s="17">
        <v>-5814.5039927835223</v>
      </c>
      <c r="R108" s="17">
        <v>-6012.5121890521477</v>
      </c>
      <c r="S108" s="17">
        <v>-6180.8833886930943</v>
      </c>
      <c r="T108" s="17">
        <v>-5677.8897850936673</v>
      </c>
      <c r="U108" s="17">
        <v>-6071.6741211564404</v>
      </c>
      <c r="V108" s="17">
        <v>-7408.0124903386486</v>
      </c>
      <c r="W108" s="17">
        <v>-7673.3352964998176</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-70.197148306124774</v>
      </c>
      <c r="D111" s="5">
        <v>-69.334559492993776</v>
      </c>
      <c r="E111" s="5">
        <v>-71.1513908950634</v>
      </c>
      <c r="F111" s="5">
        <v>-84.329217015377083</v>
      </c>
      <c r="G111" s="5">
        <v>-115.5517349663439</v>
      </c>
      <c r="H111" s="5">
        <v>-165.7884249833981</v>
      </c>
      <c r="I111" s="5">
        <v>-226.81019744883241</v>
      </c>
      <c r="J111" s="5">
        <v>-313.0047117796463</v>
      </c>
      <c r="K111" s="5">
        <v>-408.09142969980439</v>
      </c>
      <c r="L111" s="5">
        <v>-501.63873568553703</v>
      </c>
      <c r="M111" s="5">
        <v>-587.66238111640939</v>
      </c>
      <c r="N111" s="5">
        <v>-634.7719830924633</v>
      </c>
      <c r="O111" s="5">
        <v>-620.48463447382233</v>
      </c>
      <c r="P111" s="5">
        <v>-689.47813253057279</v>
      </c>
      <c r="Q111" s="5">
        <v>-771.01757958942699</v>
      </c>
      <c r="R111" s="5">
        <v>-854.86253182377629</v>
      </c>
      <c r="S111" s="5">
        <v>-872.13609411006166</v>
      </c>
      <c r="T111" s="5">
        <v>-978.75106814112928</v>
      </c>
      <c r="U111" s="5">
        <v>-916.48253411774476</v>
      </c>
      <c r="V111" s="5">
        <v>-934.12026739532098</v>
      </c>
      <c r="W111" s="5">
        <v>-1086.9356499950895</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-122.96813050473007</v>
      </c>
      <c r="D113" s="17">
        <v>-140.74882700696037</v>
      </c>
      <c r="E113" s="17">
        <v>-166.0442663656267</v>
      </c>
      <c r="F113" s="17">
        <v>-203.56046844522007</v>
      </c>
      <c r="G113" s="17">
        <v>-252.6893390755159</v>
      </c>
      <c r="H113" s="17">
        <v>-323.3913022318871</v>
      </c>
      <c r="I113" s="17">
        <v>-407.38806133643845</v>
      </c>
      <c r="J113" s="17">
        <v>-518.19043581178425</v>
      </c>
      <c r="K113" s="17">
        <v>-640.74188813798037</v>
      </c>
      <c r="L113" s="17">
        <v>-753.59155633564706</v>
      </c>
      <c r="M113" s="17">
        <v>-850.66757352959144</v>
      </c>
      <c r="N113" s="17">
        <v>-900.43803954221039</v>
      </c>
      <c r="O113" s="17">
        <v>-879.34632338854635</v>
      </c>
      <c r="P113" s="17">
        <v>-950.28308723698979</v>
      </c>
      <c r="Q113" s="17">
        <v>-1039.3044130415828</v>
      </c>
      <c r="R113" s="17">
        <v>-1142.9348732327333</v>
      </c>
      <c r="S113" s="17">
        <v>-1182.4229578615737</v>
      </c>
      <c r="T113" s="17">
        <v>-1305.9333768349943</v>
      </c>
      <c r="U113" s="17">
        <v>-1260.1902540282099</v>
      </c>
      <c r="V113" s="17">
        <v>-1290.654721148434</v>
      </c>
      <c r="W113" s="17">
        <v>-1450.2883544630977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-129.21660304182979</v>
      </c>
      <c r="D116" s="5">
        <v>-126.78597843577239</v>
      </c>
      <c r="E116" s="5">
        <v>-119.32525882451091</v>
      </c>
      <c r="F116" s="5">
        <v>-94.686770492705421</v>
      </c>
      <c r="G116" s="5">
        <v>-113.91585721343576</v>
      </c>
      <c r="H116" s="5">
        <v>-136.2338500309761</v>
      </c>
      <c r="I116" s="5">
        <v>-160.14133772543454</v>
      </c>
      <c r="J116" s="5">
        <v>-191.34373375514932</v>
      </c>
      <c r="K116" s="5">
        <v>-219.59717667571459</v>
      </c>
      <c r="L116" s="5">
        <v>-263.26634885044109</v>
      </c>
      <c r="M116" s="5">
        <v>-283.5408274759526</v>
      </c>
      <c r="N116" s="5">
        <v>-297.3915503939408</v>
      </c>
      <c r="O116" s="5">
        <v>-310.52674187821316</v>
      </c>
      <c r="P116" s="5">
        <v>-324.06479659057652</v>
      </c>
      <c r="Q116" s="5">
        <v>-530.28189317605893</v>
      </c>
      <c r="R116" s="5">
        <v>-669.61527958988904</v>
      </c>
      <c r="S116" s="5">
        <v>-1637.3422685726475</v>
      </c>
      <c r="T116" s="5">
        <v>-1617.7724750282687</v>
      </c>
      <c r="U116" s="5">
        <v>-1605.5079646184033</v>
      </c>
      <c r="V116" s="5">
        <v>-1604.4027735190139</v>
      </c>
      <c r="W116" s="5">
        <v>-1643.1217213422869</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-223.43963993058998</v>
      </c>
      <c r="D118" s="17">
        <v>-226.02864069186387</v>
      </c>
      <c r="E118" s="17">
        <v>-223.11845599393592</v>
      </c>
      <c r="F118" s="17">
        <v>-195.33151465054544</v>
      </c>
      <c r="G118" s="17">
        <v>-207.76038689372805</v>
      </c>
      <c r="H118" s="17">
        <v>-230.56680230980891</v>
      </c>
      <c r="I118" s="17">
        <v>-259.54582597907017</v>
      </c>
      <c r="J118" s="17">
        <v>-298.30431798393329</v>
      </c>
      <c r="K118" s="17">
        <v>-333.43487583762862</v>
      </c>
      <c r="L118" s="17">
        <v>-375.22130822892808</v>
      </c>
      <c r="M118" s="17">
        <v>-391.90159534970758</v>
      </c>
      <c r="N118" s="17">
        <v>-400.77554822989282</v>
      </c>
      <c r="O118" s="17">
        <v>-409.13495838941026</v>
      </c>
      <c r="P118" s="17">
        <v>-421.99026871779523</v>
      </c>
      <c r="Q118" s="17">
        <v>-629.44323224589039</v>
      </c>
      <c r="R118" s="17">
        <v>-774.27800915948205</v>
      </c>
      <c r="S118" s="17">
        <v>-1748.7854677754565</v>
      </c>
      <c r="T118" s="17">
        <v>-1732.8152241112227</v>
      </c>
      <c r="U118" s="17">
        <v>-1725.6204010923573</v>
      </c>
      <c r="V118" s="17">
        <v>-1726.9905243339967</v>
      </c>
      <c r="W118" s="17">
        <v>-1766.99656499256</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-1.3844898312553877</v>
      </c>
      <c r="D121" s="5">
        <v>-0.22191201359113447</v>
      </c>
      <c r="E121" s="5">
        <v>-1.1475691299160369</v>
      </c>
      <c r="F121" s="5">
        <v>-3.0605003819379006</v>
      </c>
      <c r="G121" s="5">
        <v>-2.3344965526085173</v>
      </c>
      <c r="H121" s="5">
        <v>-5.4916190810260685</v>
      </c>
      <c r="I121" s="5">
        <v>-8.6352021522866309</v>
      </c>
      <c r="J121" s="5">
        <v>-4.3448221563364271</v>
      </c>
      <c r="K121" s="5">
        <v>-7.6100083253820445</v>
      </c>
      <c r="L121" s="5">
        <v>-20.979373130906058</v>
      </c>
      <c r="M121" s="5">
        <v>-38.672411420491912</v>
      </c>
      <c r="N121" s="5">
        <v>-44.083474042585493</v>
      </c>
      <c r="O121" s="5">
        <v>-45.564851232687751</v>
      </c>
      <c r="P121" s="5">
        <v>-46.414496208029611</v>
      </c>
      <c r="Q121" s="5">
        <v>-56.562228351805004</v>
      </c>
      <c r="R121" s="5">
        <v>-61.495967384819814</v>
      </c>
      <c r="S121" s="5">
        <v>-461.21406041607452</v>
      </c>
      <c r="T121" s="5">
        <v>-413.58356224149247</v>
      </c>
      <c r="U121" s="5">
        <v>-400.87702092479589</v>
      </c>
      <c r="V121" s="5">
        <v>-566.8561126131317</v>
      </c>
      <c r="W121" s="5">
        <v>-581.73275774581998</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-9.0480620107554355</v>
      </c>
      <c r="E123" s="17">
        <v>-12.323114655832736</v>
      </c>
      <c r="F123" s="17">
        <v>-16.9330730265056</v>
      </c>
      <c r="G123" s="17">
        <v>-17.959624663390215</v>
      </c>
      <c r="H123" s="17">
        <v>-23.218181871256967</v>
      </c>
      <c r="I123" s="17">
        <v>-28.715839731996631</v>
      </c>
      <c r="J123" s="17">
        <v>-26.614060945224725</v>
      </c>
      <c r="K123" s="17">
        <v>-32.49199030239425</v>
      </c>
      <c r="L123" s="17">
        <v>-46.796722404946365</v>
      </c>
      <c r="M123" s="17">
        <v>-64.108575145404515</v>
      </c>
      <c r="N123" s="17">
        <v>-68.600685613141792</v>
      </c>
      <c r="O123" s="17">
        <v>-68.813964504868252</v>
      </c>
      <c r="P123" s="17">
        <v>-69.705043770420005</v>
      </c>
      <c r="Q123" s="17">
        <v>-80.184605924241595</v>
      </c>
      <c r="R123" s="17">
        <v>-86.533357723847317</v>
      </c>
      <c r="S123" s="17">
        <v>-487.80115048382623</v>
      </c>
      <c r="T123" s="17">
        <v>-440.97752386189404</v>
      </c>
      <c r="U123" s="17">
        <v>-429.41924132588139</v>
      </c>
      <c r="V123" s="17">
        <v>-595.89200266263344</v>
      </c>
      <c r="W123" s="17">
        <v>-610.74547711419473</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77</v>
      </c>
      <c r="B5" s="80" t="s">
        <v>130</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77</v>
      </c>
      <c r="B6" s="80" t="s">
        <v>131</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77</v>
      </c>
      <c r="B7" s="80"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80" t="s">
        <v>130</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145</v>
      </c>
      <c r="B21" s="80" t="s">
        <v>130</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145</v>
      </c>
      <c r="B23" s="80"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80" t="s">
        <v>130</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146</v>
      </c>
      <c r="B30" s="80" t="s">
        <v>131</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146</v>
      </c>
      <c r="B31" s="80"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2443.7204549645003</v>
      </c>
      <c r="M4" s="5">
        <v>2808.5526677040998</v>
      </c>
      <c r="N4" s="5">
        <v>3068.0782252961999</v>
      </c>
      <c r="O4" s="5">
        <v>3245.7423795728</v>
      </c>
      <c r="P4" s="5">
        <v>3462.2843040777998</v>
      </c>
      <c r="Q4" s="5">
        <v>5205.7007420477994</v>
      </c>
      <c r="R4" s="5">
        <v>5500.3475050968</v>
      </c>
      <c r="S4" s="5">
        <v>5757.7585536897004</v>
      </c>
      <c r="T4" s="5">
        <v>6027.1348812289998</v>
      </c>
      <c r="U4" s="5">
        <v>6329.0720015846009</v>
      </c>
      <c r="V4" s="5">
        <v>6481.9669213685002</v>
      </c>
      <c r="W4" s="5">
        <v>6633.5515761880006</v>
      </c>
      <c r="AB4" s="3"/>
    </row>
    <row r="5" spans="1:28">
      <c r="A5" s="6" t="s">
        <v>77</v>
      </c>
      <c r="B5" s="6" t="s">
        <v>130</v>
      </c>
      <c r="C5" s="5">
        <v>810</v>
      </c>
      <c r="D5" s="5">
        <v>830</v>
      </c>
      <c r="E5" s="5">
        <v>830</v>
      </c>
      <c r="F5" s="5">
        <v>830</v>
      </c>
      <c r="G5" s="5">
        <v>830</v>
      </c>
      <c r="H5" s="5">
        <v>830</v>
      </c>
      <c r="I5" s="5">
        <v>830</v>
      </c>
      <c r="J5" s="5">
        <v>830</v>
      </c>
      <c r="K5" s="5">
        <v>830</v>
      </c>
      <c r="L5" s="5">
        <v>830</v>
      </c>
      <c r="M5" s="5">
        <v>2356.8354003300001</v>
      </c>
      <c r="N5" s="5">
        <v>2356.8354003300001</v>
      </c>
      <c r="O5" s="5">
        <v>2590.5032738</v>
      </c>
      <c r="P5" s="5">
        <v>3116.48745654</v>
      </c>
      <c r="Q5" s="5">
        <v>4178.8580653099998</v>
      </c>
      <c r="R5" s="5">
        <v>4267.2937928600004</v>
      </c>
      <c r="S5" s="5">
        <v>5055.7130505200003</v>
      </c>
      <c r="T5" s="5">
        <v>5055.7130505200003</v>
      </c>
      <c r="U5" s="5">
        <v>5055.7130505200003</v>
      </c>
      <c r="V5" s="5">
        <v>6030.9054521899998</v>
      </c>
      <c r="W5" s="5">
        <v>6030.9054521899998</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2538.1337673600001</v>
      </c>
      <c r="R6" s="5">
        <v>2538.1337673600001</v>
      </c>
      <c r="S6" s="5">
        <v>2654.9233472800001</v>
      </c>
      <c r="T6" s="5">
        <v>2654.9233472800001</v>
      </c>
      <c r="U6" s="5">
        <v>2654.9233472800001</v>
      </c>
      <c r="V6" s="5">
        <v>2780.3066783600002</v>
      </c>
      <c r="W6" s="5">
        <v>2780.3066783600002</v>
      </c>
      <c r="AB6" s="3"/>
    </row>
    <row r="7" spans="1:28">
      <c r="A7" s="6" t="s">
        <v>77</v>
      </c>
      <c r="B7" s="6"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6797.7336431447911</v>
      </c>
      <c r="M8" s="17">
        <v>8673.2497270540971</v>
      </c>
      <c r="N8" s="17">
        <v>8868.3487079270599</v>
      </c>
      <c r="O8" s="17">
        <v>9228.7160280687422</v>
      </c>
      <c r="P8" s="17">
        <v>9959.0467212773128</v>
      </c>
      <c r="Q8" s="17">
        <v>13300.515191860635</v>
      </c>
      <c r="R8" s="17">
        <v>13723.860718769478</v>
      </c>
      <c r="S8" s="17">
        <v>14929.485769267181</v>
      </c>
      <c r="T8" s="17">
        <v>15269.580906306943</v>
      </c>
      <c r="U8" s="17">
        <v>15650.611332000017</v>
      </c>
      <c r="V8" s="17">
        <v>16930.061519662115</v>
      </c>
      <c r="W8" s="17">
        <v>17105.764607918998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6" t="s">
        <v>130</v>
      </c>
      <c r="C13" s="5">
        <v>240</v>
      </c>
      <c r="D13" s="5">
        <v>240</v>
      </c>
      <c r="E13" s="5">
        <v>240</v>
      </c>
      <c r="F13" s="5">
        <v>240</v>
      </c>
      <c r="G13" s="5">
        <v>240</v>
      </c>
      <c r="H13" s="5">
        <v>240</v>
      </c>
      <c r="I13" s="5">
        <v>240</v>
      </c>
      <c r="J13" s="5">
        <v>240</v>
      </c>
      <c r="K13" s="5">
        <v>240</v>
      </c>
      <c r="L13" s="5">
        <v>240</v>
      </c>
      <c r="M13" s="5">
        <v>1766.8354003300001</v>
      </c>
      <c r="N13" s="5">
        <v>1766.8354003300001</v>
      </c>
      <c r="O13" s="5">
        <v>1766.8354003300001</v>
      </c>
      <c r="P13" s="5">
        <v>1766.8354003300001</v>
      </c>
      <c r="Q13" s="5">
        <v>2687.5742346000002</v>
      </c>
      <c r="R13" s="5">
        <v>2687.5742346000002</v>
      </c>
      <c r="S13" s="5">
        <v>2687.5742346000002</v>
      </c>
      <c r="T13" s="5">
        <v>2687.5742346000002</v>
      </c>
      <c r="U13" s="5">
        <v>2687.5742346000002</v>
      </c>
      <c r="V13" s="5">
        <v>3301.4964631100001</v>
      </c>
      <c r="W13" s="5">
        <v>3301.4964631100001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5432.7413196152738</v>
      </c>
      <c r="N16" s="17">
        <v>5497.760006099541</v>
      </c>
      <c r="O16" s="17">
        <v>5568.7180810217451</v>
      </c>
      <c r="P16" s="17">
        <v>5653.7711802504955</v>
      </c>
      <c r="Q16" s="17">
        <v>6710.0767917062267</v>
      </c>
      <c r="R16" s="17">
        <v>6834.3197614093569</v>
      </c>
      <c r="S16" s="17">
        <v>6947.9831796475783</v>
      </c>
      <c r="T16" s="17">
        <v>7072.757727515107</v>
      </c>
      <c r="U16" s="17">
        <v>7210.3281357816313</v>
      </c>
      <c r="V16" s="17">
        <v>7886.3247267776942</v>
      </c>
      <c r="W16" s="17">
        <v>7946.4839991242097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2232.4983019053998</v>
      </c>
      <c r="R20" s="5">
        <v>2295.2933160347002</v>
      </c>
      <c r="S20" s="5">
        <v>2353.4778286595001</v>
      </c>
      <c r="T20" s="5">
        <v>2420.1600447318997</v>
      </c>
      <c r="U20" s="5">
        <v>2498.6940728260997</v>
      </c>
      <c r="V20" s="5">
        <v>2542.2384969502</v>
      </c>
      <c r="W20" s="5">
        <v>2586.3039560503003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823.66787347000002</v>
      </c>
      <c r="P21" s="5">
        <v>1349.65205621</v>
      </c>
      <c r="Q21" s="5">
        <v>1349.65205621</v>
      </c>
      <c r="R21" s="5">
        <v>1349.65205621</v>
      </c>
      <c r="S21" s="5">
        <v>1349.65205621</v>
      </c>
      <c r="T21" s="5">
        <v>1349.65205621</v>
      </c>
      <c r="U21" s="5">
        <v>1349.65205621</v>
      </c>
      <c r="V21" s="5">
        <v>1710.92222937</v>
      </c>
      <c r="W21" s="5">
        <v>1710.92222937</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498.13376735999998</v>
      </c>
      <c r="R22" s="5">
        <v>498.13376735999998</v>
      </c>
      <c r="S22" s="5">
        <v>498.13376735999998</v>
      </c>
      <c r="T22" s="5">
        <v>498.13376735999998</v>
      </c>
      <c r="U22" s="5">
        <v>498.13376735999998</v>
      </c>
      <c r="V22" s="5">
        <v>577.17223515000001</v>
      </c>
      <c r="W22" s="5">
        <v>577.17223515000001</v>
      </c>
    </row>
    <row r="23" spans="1:23" s="3" customFormat="1">
      <c r="A23" s="6" t="s">
        <v>145</v>
      </c>
      <c r="B23" s="6"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1815.1379747689675</v>
      </c>
      <c r="P24" s="17">
        <v>2406.3216416136897</v>
      </c>
      <c r="Q24" s="17">
        <v>4395.2768114753762</v>
      </c>
      <c r="R24" s="17">
        <v>4465.6128719069648</v>
      </c>
      <c r="S24" s="17">
        <v>4533.451193909319</v>
      </c>
      <c r="T24" s="17">
        <v>4618.0969130646554</v>
      </c>
      <c r="U24" s="17">
        <v>4717.9577038727002</v>
      </c>
      <c r="V24" s="17">
        <v>5210.5849499557335</v>
      </c>
      <c r="W24" s="17">
        <v>5263.1791417670956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427.56651148130004</v>
      </c>
      <c r="M36" s="5">
        <v>453.87785349930004</v>
      </c>
      <c r="N36" s="5">
        <v>469.31136059109997</v>
      </c>
      <c r="O36" s="5">
        <v>487.43276608809998</v>
      </c>
      <c r="P36" s="5">
        <v>484.2981921928</v>
      </c>
      <c r="Q36" s="5">
        <v>513.54642342670002</v>
      </c>
      <c r="R36" s="5">
        <v>539.33724772630001</v>
      </c>
      <c r="S36" s="5">
        <v>558.44932752260002</v>
      </c>
      <c r="T36" s="5">
        <v>578.00159189459998</v>
      </c>
      <c r="U36" s="5">
        <v>599.98688031519998</v>
      </c>
      <c r="V36" s="5">
        <v>609.36114338209995</v>
      </c>
      <c r="W36" s="5">
        <v>618.61222864920001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141.63177450000001</v>
      </c>
      <c r="R37" s="5">
        <v>230.06750205</v>
      </c>
      <c r="S37" s="5">
        <v>1018.48675971</v>
      </c>
      <c r="T37" s="5">
        <v>1018.48675971</v>
      </c>
      <c r="U37" s="5">
        <v>1018.48675971</v>
      </c>
      <c r="V37" s="5">
        <v>1018.48675971</v>
      </c>
      <c r="W37" s="5">
        <v>1018.48675971</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568.81181798010539</v>
      </c>
      <c r="M40" s="17">
        <v>588.66648091752108</v>
      </c>
      <c r="N40" s="17">
        <v>593.92865992585132</v>
      </c>
      <c r="O40" s="17">
        <v>606.38144178619018</v>
      </c>
      <c r="P40" s="17">
        <v>601.70740934704031</v>
      </c>
      <c r="Q40" s="17">
        <v>775.89618166532591</v>
      </c>
      <c r="R40" s="17">
        <v>893.64139428940052</v>
      </c>
      <c r="S40" s="17">
        <v>1703.729244588159</v>
      </c>
      <c r="T40" s="17">
        <v>1728.092751891128</v>
      </c>
      <c r="U40" s="17">
        <v>1755.5234904391255</v>
      </c>
      <c r="V40" s="17">
        <v>1765.8875971692605</v>
      </c>
      <c r="W40" s="17">
        <v>1776.0050710578257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116.78957991999999</v>
      </c>
      <c r="T46" s="5">
        <v>116.78957991999999</v>
      </c>
      <c r="U46" s="5">
        <v>116.78957991999999</v>
      </c>
      <c r="V46" s="5">
        <v>163.13444321</v>
      </c>
      <c r="W46" s="5">
        <v>163.13444321</v>
      </c>
    </row>
    <row r="47" spans="1:23" s="3" customFormat="1">
      <c r="A47" s="6" t="s">
        <v>148</v>
      </c>
      <c r="B47" s="6"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232.97691640875522</v>
      </c>
      <c r="T48" s="17">
        <v>238.61735303556623</v>
      </c>
      <c r="U48" s="17">
        <v>244.41986563179722</v>
      </c>
      <c r="V48" s="17">
        <v>292.57507770282513</v>
      </c>
      <c r="W48" s="17">
        <v>294.26139303451748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128</v>
      </c>
      <c r="B13" s="80" t="s">
        <v>130</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128</v>
      </c>
      <c r="B14" s="80" t="s">
        <v>131</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97" t="s">
        <v>152</v>
      </c>
      <c r="B16" s="97"/>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145</v>
      </c>
      <c r="B21" s="80" t="s">
        <v>130</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146</v>
      </c>
      <c r="B29" s="80" t="s">
        <v>130</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146</v>
      </c>
      <c r="B30" s="80" t="s">
        <v>131</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249.17940524564312</v>
      </c>
      <c r="D4" s="5">
        <v>264.34453118926979</v>
      </c>
      <c r="E4" s="5">
        <v>231.55826559630162</v>
      </c>
      <c r="F4" s="5">
        <v>281.73080465149116</v>
      </c>
      <c r="G4" s="5">
        <v>391.73908999998463</v>
      </c>
      <c r="H4" s="5">
        <v>563.41545459581448</v>
      </c>
      <c r="I4" s="5">
        <v>777.27266172283589</v>
      </c>
      <c r="J4" s="5">
        <v>1042.7644779510365</v>
      </c>
      <c r="K4" s="5">
        <v>1345.270898794558</v>
      </c>
      <c r="L4" s="5">
        <v>1641.8120295964479</v>
      </c>
      <c r="M4" s="5">
        <v>1872.2142282425771</v>
      </c>
      <c r="N4" s="5">
        <v>2055.6071515936455</v>
      </c>
      <c r="O4" s="5">
        <v>2159.9193712521978</v>
      </c>
      <c r="P4" s="5">
        <v>2321.6550906356442</v>
      </c>
      <c r="Q4" s="5">
        <v>3307.5860107654971</v>
      </c>
      <c r="R4" s="5">
        <v>3536.5642519717576</v>
      </c>
      <c r="S4" s="5">
        <v>3649.2802960014442</v>
      </c>
      <c r="T4" s="5">
        <v>3795.380233122085</v>
      </c>
      <c r="U4" s="5">
        <v>3919.0088974487853</v>
      </c>
      <c r="V4" s="5">
        <v>4010.6977328010762</v>
      </c>
      <c r="W4" s="5">
        <v>4240.3562762097672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9.4761524260205565</v>
      </c>
      <c r="D5" s="5">
        <v>66.539479261234874</v>
      </c>
      <c r="E5" s="5">
        <v>56.050859912241236</v>
      </c>
      <c r="F5" s="5">
        <v>153.91289057590271</v>
      </c>
      <c r="G5" s="5">
        <v>142.07211167500571</v>
      </c>
      <c r="H5" s="5">
        <v>238.66987481349531</v>
      </c>
      <c r="I5" s="5">
        <v>626.99304484863444</v>
      </c>
      <c r="J5" s="5">
        <v>366.05798145427821</v>
      </c>
      <c r="K5" s="5">
        <v>370.53093751250708</v>
      </c>
      <c r="L5" s="5">
        <v>851.19865595377837</v>
      </c>
      <c r="M5" s="5">
        <v>2359.5748277322623</v>
      </c>
      <c r="N5" s="5">
        <v>2420.8141456839694</v>
      </c>
      <c r="O5" s="5">
        <v>2834.0336769643118</v>
      </c>
      <c r="P5" s="5">
        <v>3744.775125998101</v>
      </c>
      <c r="Q5" s="5">
        <v>6018.8063732110168</v>
      </c>
      <c r="R5" s="5">
        <v>6204.9755362621627</v>
      </c>
      <c r="S5" s="5">
        <v>7108.7075616168986</v>
      </c>
      <c r="T5" s="5">
        <v>6373.0762739489528</v>
      </c>
      <c r="U5" s="5">
        <v>6599.8121405781558</v>
      </c>
      <c r="V5" s="5">
        <v>9028.915735848328</v>
      </c>
      <c r="W5" s="5">
        <v>9355.3417763962298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212.00873243303698</v>
      </c>
      <c r="G6" s="5">
        <v>1289.5693998371758</v>
      </c>
      <c r="H6" s="5">
        <v>1807.6750421048848</v>
      </c>
      <c r="I6" s="5">
        <v>3343.8498158397888</v>
      </c>
      <c r="J6" s="5">
        <v>2501.6472103238834</v>
      </c>
      <c r="K6" s="5">
        <v>2421.8509369202552</v>
      </c>
      <c r="L6" s="5">
        <v>3210.5329125784597</v>
      </c>
      <c r="M6" s="5">
        <v>2834.6827562103313</v>
      </c>
      <c r="N6" s="5">
        <v>2913.2862656042216</v>
      </c>
      <c r="O6" s="5">
        <v>2918.0780960512975</v>
      </c>
      <c r="P6" s="5">
        <v>2829.5175361173106</v>
      </c>
      <c r="Q6" s="5">
        <v>4246.8941160050672</v>
      </c>
      <c r="R6" s="5">
        <v>4226.3092974863266</v>
      </c>
      <c r="S6" s="5">
        <v>5024.8812325228191</v>
      </c>
      <c r="T6" s="5">
        <v>4872.2256156257954</v>
      </c>
      <c r="U6" s="5">
        <v>4652.2048939466322</v>
      </c>
      <c r="V6" s="5">
        <v>5174.4951654760662</v>
      </c>
      <c r="W6" s="5">
        <v>5316.9929860247621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540.57057849637113</v>
      </c>
      <c r="D8" s="17">
        <v>688.47667129526735</v>
      </c>
      <c r="E8" s="17">
        <v>742.93464793636667</v>
      </c>
      <c r="F8" s="17">
        <v>1190.0601952717789</v>
      </c>
      <c r="G8" s="17">
        <v>2432.3754072460561</v>
      </c>
      <c r="H8" s="17">
        <v>3296.3938440303182</v>
      </c>
      <c r="I8" s="17">
        <v>5509.7982532103561</v>
      </c>
      <c r="J8" s="17">
        <v>4746.310466669418</v>
      </c>
      <c r="K8" s="17">
        <v>5048.2391106070627</v>
      </c>
      <c r="L8" s="17">
        <v>6655.574823037975</v>
      </c>
      <c r="M8" s="17">
        <v>8027.9914324746933</v>
      </c>
      <c r="N8" s="17">
        <v>8338.472766588573</v>
      </c>
      <c r="O8" s="17">
        <v>8838.4571135748101</v>
      </c>
      <c r="P8" s="17">
        <v>9820.6770938613117</v>
      </c>
      <c r="Q8" s="17">
        <v>14521.120752864193</v>
      </c>
      <c r="R8" s="17">
        <v>14971.870821947436</v>
      </c>
      <c r="S8" s="17">
        <v>16841.279660873362</v>
      </c>
      <c r="T8" s="17">
        <v>16147.698839748942</v>
      </c>
      <c r="U8" s="17">
        <v>16324.853773374061</v>
      </c>
      <c r="V8" s="17">
        <v>19411.137504031907</v>
      </c>
      <c r="W8" s="17">
        <v>20135.887549411844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50.914743245956963</v>
      </c>
      <c r="D12" s="5">
        <v>63.636296702118642</v>
      </c>
      <c r="E12" s="5">
        <v>31.962865312857318</v>
      </c>
      <c r="F12" s="5">
        <v>79.151340334855121</v>
      </c>
      <c r="G12" s="5">
        <v>127.07239415304744</v>
      </c>
      <c r="H12" s="5">
        <v>199.21324265471569</v>
      </c>
      <c r="I12" s="5">
        <v>289.28921465879239</v>
      </c>
      <c r="J12" s="5">
        <v>394.63334510849512</v>
      </c>
      <c r="K12" s="5">
        <v>517.92995285238896</v>
      </c>
      <c r="L12" s="5">
        <v>630.14716876057139</v>
      </c>
      <c r="M12" s="5">
        <v>710.89317404349265</v>
      </c>
      <c r="N12" s="5">
        <v>782.87220479582732</v>
      </c>
      <c r="O12" s="5">
        <v>843.08238416222378</v>
      </c>
      <c r="P12" s="5">
        <v>891.13785232158796</v>
      </c>
      <c r="Q12" s="5">
        <v>999.25111888285585</v>
      </c>
      <c r="R12" s="5">
        <v>1080.3617468772397</v>
      </c>
      <c r="S12" s="5">
        <v>1141.9935906892263</v>
      </c>
      <c r="T12" s="5">
        <v>1180.3879845968329</v>
      </c>
      <c r="U12" s="5">
        <v>1264.714416924181</v>
      </c>
      <c r="V12" s="5">
        <v>1308.1998200570642</v>
      </c>
      <c r="W12" s="5">
        <v>1346.8438013662633</v>
      </c>
    </row>
    <row r="13" spans="1:51" s="3" customFormat="1">
      <c r="A13" s="6" t="s">
        <v>128</v>
      </c>
      <c r="B13" s="80" t="s">
        <v>130</v>
      </c>
      <c r="C13" s="5">
        <v>3.8096904241182883</v>
      </c>
      <c r="D13" s="5">
        <v>18.782325242832471</v>
      </c>
      <c r="E13" s="5">
        <v>16.074228346897673</v>
      </c>
      <c r="F13" s="5">
        <v>57.376113327138015</v>
      </c>
      <c r="G13" s="5">
        <v>30.10023294265482</v>
      </c>
      <c r="H13" s="5">
        <v>81.154003184190898</v>
      </c>
      <c r="I13" s="5">
        <v>251.68788206391923</v>
      </c>
      <c r="J13" s="5">
        <v>118.94408821905702</v>
      </c>
      <c r="K13" s="5">
        <v>118.44001320579957</v>
      </c>
      <c r="L13" s="5">
        <v>345.16701920764888</v>
      </c>
      <c r="M13" s="5">
        <v>1855.6670527562637</v>
      </c>
      <c r="N13" s="5">
        <v>1936.754810680392</v>
      </c>
      <c r="O13" s="5">
        <v>1852.9216550198414</v>
      </c>
      <c r="P13" s="5">
        <v>1812.190228844184</v>
      </c>
      <c r="Q13" s="5">
        <v>4079.9461344955089</v>
      </c>
      <c r="R13" s="5">
        <v>4142.1333878625419</v>
      </c>
      <c r="S13" s="5">
        <v>4238.127216880177</v>
      </c>
      <c r="T13" s="5">
        <v>3791.3558211712711</v>
      </c>
      <c r="U13" s="5">
        <v>3899.6057258051774</v>
      </c>
      <c r="V13" s="5">
        <v>5492.2652697452759</v>
      </c>
      <c r="W13" s="5">
        <v>5706.588980043598</v>
      </c>
    </row>
    <row r="14" spans="1:51" s="3" customFormat="1">
      <c r="A14" s="6" t="s">
        <v>128</v>
      </c>
      <c r="B14" s="80" t="s">
        <v>131</v>
      </c>
      <c r="C14" s="5">
        <v>0</v>
      </c>
      <c r="D14" s="5">
        <v>0</v>
      </c>
      <c r="E14" s="5">
        <v>0</v>
      </c>
      <c r="F14" s="5">
        <v>212.00873243303698</v>
      </c>
      <c r="G14" s="5">
        <v>1289.5693998371758</v>
      </c>
      <c r="H14" s="5">
        <v>1807.6750421048848</v>
      </c>
      <c r="I14" s="5">
        <v>3343.8498158397888</v>
      </c>
      <c r="J14" s="5">
        <v>2501.6472103238834</v>
      </c>
      <c r="K14" s="5">
        <v>2421.8509369202552</v>
      </c>
      <c r="L14" s="5">
        <v>3210.5329125784597</v>
      </c>
      <c r="M14" s="5">
        <v>2834.6827562103313</v>
      </c>
      <c r="N14" s="5">
        <v>2913.2862656042216</v>
      </c>
      <c r="O14" s="5">
        <v>2918.0780960512975</v>
      </c>
      <c r="P14" s="5">
        <v>2829.5175361173106</v>
      </c>
      <c r="Q14" s="5">
        <v>2922.2659775978495</v>
      </c>
      <c r="R14" s="5">
        <v>2849.3867392399288</v>
      </c>
      <c r="S14" s="5">
        <v>3255.0497146142689</v>
      </c>
      <c r="T14" s="5">
        <v>3262.6867026574469</v>
      </c>
      <c r="U14" s="5">
        <v>3003.239783417479</v>
      </c>
      <c r="V14" s="5">
        <v>3175.380849420404</v>
      </c>
      <c r="W14" s="5">
        <v>3259.1651894797624</v>
      </c>
    </row>
    <row r="15" spans="1:51"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97" t="s">
        <v>152</v>
      </c>
      <c r="B16" s="97"/>
      <c r="C16" s="17">
        <v>151.63803405312294</v>
      </c>
      <c r="D16" s="17">
        <v>213.48864193686012</v>
      </c>
      <c r="E16" s="17">
        <v>224.382106752358</v>
      </c>
      <c r="F16" s="17">
        <v>566.49709668652315</v>
      </c>
      <c r="G16" s="17">
        <v>1698.7497975410909</v>
      </c>
      <c r="H16" s="17">
        <v>2374.4615739472047</v>
      </c>
      <c r="I16" s="17">
        <v>4199.9908006082533</v>
      </c>
      <c r="J16" s="17">
        <v>3357.5681733425045</v>
      </c>
      <c r="K16" s="17">
        <v>3428.5708361184643</v>
      </c>
      <c r="L16" s="17">
        <v>4572.242494058517</v>
      </c>
      <c r="M16" s="17">
        <v>5792.6104467530786</v>
      </c>
      <c r="N16" s="17">
        <v>6016.524143438146</v>
      </c>
      <c r="O16" s="17">
        <v>5987.9864835524713</v>
      </c>
      <c r="P16" s="17">
        <v>5903.25409525536</v>
      </c>
      <c r="Q16" s="17">
        <v>8380.6343732549522</v>
      </c>
      <c r="R16" s="17">
        <v>8471.6569682863574</v>
      </c>
      <c r="S16" s="17">
        <v>9052.5248886651389</v>
      </c>
      <c r="T16" s="17">
        <v>8669.5419636999686</v>
      </c>
      <c r="U16" s="17">
        <v>8619.8220565182473</v>
      </c>
      <c r="V16" s="17">
        <v>10442.134028778792</v>
      </c>
      <c r="W16" s="17">
        <v>10788.572586062446</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31.537006135528525</v>
      </c>
      <c r="D20" s="5">
        <v>37.774679078505358</v>
      </c>
      <c r="E20" s="5">
        <v>40.49305946586378</v>
      </c>
      <c r="F20" s="5">
        <v>51.121577020612747</v>
      </c>
      <c r="G20" s="5">
        <v>71.508344722945196</v>
      </c>
      <c r="H20" s="5">
        <v>107.17419592059638</v>
      </c>
      <c r="I20" s="5">
        <v>155.6678598683271</v>
      </c>
      <c r="J20" s="5">
        <v>219.73756548688831</v>
      </c>
      <c r="K20" s="5">
        <v>292.62373130770851</v>
      </c>
      <c r="L20" s="5">
        <v>347.01032058754714</v>
      </c>
      <c r="M20" s="5">
        <v>394.70533919532448</v>
      </c>
      <c r="N20" s="5">
        <v>447.06996805683775</v>
      </c>
      <c r="O20" s="5">
        <v>488.92233008241266</v>
      </c>
      <c r="P20" s="5">
        <v>532.96061574020382</v>
      </c>
      <c r="Q20" s="5">
        <v>1308.3410154106</v>
      </c>
      <c r="R20" s="5">
        <v>1363.3635571001093</v>
      </c>
      <c r="S20" s="5">
        <v>1387.2384343333383</v>
      </c>
      <c r="T20" s="5">
        <v>1395.5579105325651</v>
      </c>
      <c r="U20" s="5">
        <v>1480.6256962639286</v>
      </c>
      <c r="V20" s="5">
        <v>1502.269638847305</v>
      </c>
      <c r="W20" s="5">
        <v>1544.7295747795613</v>
      </c>
    </row>
    <row r="21" spans="1:23" s="3" customFormat="1">
      <c r="A21" s="6" t="s">
        <v>145</v>
      </c>
      <c r="B21" s="80" t="s">
        <v>130</v>
      </c>
      <c r="C21" s="5">
        <v>5.6664620019022678</v>
      </c>
      <c r="D21" s="5">
        <v>47.757154018402403</v>
      </c>
      <c r="E21" s="5">
        <v>39.976631565343567</v>
      </c>
      <c r="F21" s="5">
        <v>96.536777248764693</v>
      </c>
      <c r="G21" s="5">
        <v>111.97187873235092</v>
      </c>
      <c r="H21" s="5">
        <v>157.5158716293044</v>
      </c>
      <c r="I21" s="5">
        <v>375.30516278471521</v>
      </c>
      <c r="J21" s="5">
        <v>247.11389323522118</v>
      </c>
      <c r="K21" s="5">
        <v>252.09092430670748</v>
      </c>
      <c r="L21" s="5">
        <v>506.03163674612955</v>
      </c>
      <c r="M21" s="5">
        <v>503.90777497599868</v>
      </c>
      <c r="N21" s="5">
        <v>484.05933500357776</v>
      </c>
      <c r="O21" s="5">
        <v>981.11202194447014</v>
      </c>
      <c r="P21" s="5">
        <v>1932.5848971539169</v>
      </c>
      <c r="Q21" s="5">
        <v>1795.1803107850533</v>
      </c>
      <c r="R21" s="5">
        <v>1826.4698692308152</v>
      </c>
      <c r="S21" s="5">
        <v>1856.9057620395224</v>
      </c>
      <c r="T21" s="5">
        <v>1593.262989672548</v>
      </c>
      <c r="U21" s="5">
        <v>1733.9957198219877</v>
      </c>
      <c r="V21" s="5">
        <v>2572.7390985116558</v>
      </c>
      <c r="W21" s="5">
        <v>2668.1073118522249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1324.6281384072176</v>
      </c>
      <c r="R22" s="5">
        <v>1376.9225582463976</v>
      </c>
      <c r="S22" s="5">
        <v>1451.626095960394</v>
      </c>
      <c r="T22" s="5">
        <v>1325.4265454789274</v>
      </c>
      <c r="U22" s="5">
        <v>1382.3354140543361</v>
      </c>
      <c r="V22" s="5">
        <v>1589.7713529926832</v>
      </c>
      <c r="W22" s="5">
        <v>1649.4416684686521</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91.433847214975998</v>
      </c>
      <c r="D24" s="17">
        <v>159.42310944213108</v>
      </c>
      <c r="E24" s="17">
        <v>180.84552745401436</v>
      </c>
      <c r="F24" s="17">
        <v>273.33000980361743</v>
      </c>
      <c r="G24" s="17">
        <v>330.63049163621309</v>
      </c>
      <c r="H24" s="17">
        <v>435.45806629000083</v>
      </c>
      <c r="I24" s="17">
        <v>722.31959015549535</v>
      </c>
      <c r="J24" s="17">
        <v>675.95134951571549</v>
      </c>
      <c r="K24" s="17">
        <v>769.18691145508501</v>
      </c>
      <c r="L24" s="17">
        <v>1087.2658896372836</v>
      </c>
      <c r="M24" s="17">
        <v>1131.255827273324</v>
      </c>
      <c r="N24" s="17">
        <v>1161.6278404693744</v>
      </c>
      <c r="O24" s="17">
        <v>1698.5538022557598</v>
      </c>
      <c r="P24" s="17">
        <v>2695.0166725991917</v>
      </c>
      <c r="Q24" s="17">
        <v>4664.0682489625833</v>
      </c>
      <c r="R24" s="17">
        <v>4815.5599230374282</v>
      </c>
      <c r="S24" s="17">
        <v>4955.6208363464466</v>
      </c>
      <c r="T24" s="17">
        <v>4586.8451562274095</v>
      </c>
      <c r="U24" s="17">
        <v>4879.9403801482531</v>
      </c>
      <c r="V24" s="17">
        <v>5963.4320373781184</v>
      </c>
      <c r="W24" s="17">
        <v>6170.4350881451401</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58.440821964214607</v>
      </c>
      <c r="D28" s="5">
        <v>57.747053686124261</v>
      </c>
      <c r="E28" s="5">
        <v>59.489732025353099</v>
      </c>
      <c r="F28" s="5">
        <v>70.553591548422929</v>
      </c>
      <c r="G28" s="5">
        <v>96.945363861885568</v>
      </c>
      <c r="H28" s="5">
        <v>139.32612343723432</v>
      </c>
      <c r="I28" s="5">
        <v>191.6347430975114</v>
      </c>
      <c r="J28" s="5">
        <v>264.76263421780271</v>
      </c>
      <c r="K28" s="5">
        <v>344.71916907087018</v>
      </c>
      <c r="L28" s="5">
        <v>426.00259730430747</v>
      </c>
      <c r="M28" s="5">
        <v>496.96448560066091</v>
      </c>
      <c r="N28" s="5">
        <v>538.31583028532009</v>
      </c>
      <c r="O28" s="5">
        <v>528.61725404926017</v>
      </c>
      <c r="P28" s="5">
        <v>586.09341435686156</v>
      </c>
      <c r="Q28" s="5">
        <v>655.42630257468329</v>
      </c>
      <c r="R28" s="5">
        <v>724.67052177371886</v>
      </c>
      <c r="S28" s="5">
        <v>743.24303463822616</v>
      </c>
      <c r="T28" s="5">
        <v>832.13184841428608</v>
      </c>
      <c r="U28" s="5">
        <v>776.59681173790921</v>
      </c>
      <c r="V28" s="5">
        <v>796.53275134892351</v>
      </c>
      <c r="W28" s="5">
        <v>923.9727121674581</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103.33513255798852</v>
      </c>
      <c r="D32" s="17">
        <v>118.47480735378755</v>
      </c>
      <c r="E32" s="17">
        <v>140.28078851536048</v>
      </c>
      <c r="F32" s="17">
        <v>171.95987879159895</v>
      </c>
      <c r="G32" s="17">
        <v>213.67823889483856</v>
      </c>
      <c r="H32" s="17">
        <v>273.47380115822227</v>
      </c>
      <c r="I32" s="17">
        <v>345.18737302037442</v>
      </c>
      <c r="J32" s="17">
        <v>439.1988204288337</v>
      </c>
      <c r="K32" s="17">
        <v>542.4628542727902</v>
      </c>
      <c r="L32" s="17">
        <v>640.23286758842244</v>
      </c>
      <c r="M32" s="17">
        <v>720.68261337376885</v>
      </c>
      <c r="N32" s="17">
        <v>764.20042885750206</v>
      </c>
      <c r="O32" s="17">
        <v>748.94174685128723</v>
      </c>
      <c r="P32" s="17">
        <v>807.87375170517362</v>
      </c>
      <c r="Q32" s="17">
        <v>883.74334593748631</v>
      </c>
      <c r="R32" s="17">
        <v>969.81510634954191</v>
      </c>
      <c r="S32" s="17">
        <v>1007.0644450168352</v>
      </c>
      <c r="T32" s="17">
        <v>1110.2593757738371</v>
      </c>
      <c r="U32" s="17">
        <v>1068.7177792925002</v>
      </c>
      <c r="V32" s="17">
        <v>1099.6653658772266</v>
      </c>
      <c r="W32" s="17">
        <v>1233.0164195939931</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107.12044403222664</v>
      </c>
      <c r="D36" s="5">
        <v>104.99913578080179</v>
      </c>
      <c r="E36" s="5">
        <v>98.62556714795457</v>
      </c>
      <c r="F36" s="5">
        <v>78.303200121921506</v>
      </c>
      <c r="G36" s="5">
        <v>94.228697713277796</v>
      </c>
      <c r="H36" s="5">
        <v>113.06297414388871</v>
      </c>
      <c r="I36" s="5">
        <v>133.31335707712972</v>
      </c>
      <c r="J36" s="5">
        <v>159.99583086462459</v>
      </c>
      <c r="K36" s="5">
        <v>183.55100467974637</v>
      </c>
      <c r="L36" s="5">
        <v>220.74244748986027</v>
      </c>
      <c r="M36" s="5">
        <v>236.87062955725258</v>
      </c>
      <c r="N36" s="5">
        <v>249.89580702747173</v>
      </c>
      <c r="O36" s="5">
        <v>260.46438475324578</v>
      </c>
      <c r="P36" s="5">
        <v>271.99668400413776</v>
      </c>
      <c r="Q36" s="5">
        <v>296.48516900030734</v>
      </c>
      <c r="R36" s="5">
        <v>316.05043510965186</v>
      </c>
      <c r="S36" s="5">
        <v>325.28026273461251</v>
      </c>
      <c r="T36" s="5">
        <v>335.04749545774314</v>
      </c>
      <c r="U36" s="5">
        <v>345.75596023873993</v>
      </c>
      <c r="V36" s="5">
        <v>350.65103150856669</v>
      </c>
      <c r="W36" s="5">
        <v>364.24225767031902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143.6799279304546</v>
      </c>
      <c r="R37" s="5">
        <v>236.37227916880596</v>
      </c>
      <c r="S37" s="5">
        <v>1013.6745826971992</v>
      </c>
      <c r="T37" s="5">
        <v>988.45746310513368</v>
      </c>
      <c r="U37" s="5">
        <v>966.2106949509905</v>
      </c>
      <c r="V37" s="5">
        <v>963.91136759139567</v>
      </c>
      <c r="W37" s="5">
        <v>980.64548450040832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187.24456482091836</v>
      </c>
      <c r="D40" s="17">
        <v>189.39187047110849</v>
      </c>
      <c r="E40" s="17">
        <v>186.91900263963959</v>
      </c>
      <c r="F40" s="17">
        <v>163.86551372804831</v>
      </c>
      <c r="G40" s="17">
        <v>174.02930367729601</v>
      </c>
      <c r="H40" s="17">
        <v>193.26788865395631</v>
      </c>
      <c r="I40" s="17">
        <v>217.84524198189803</v>
      </c>
      <c r="J40" s="17">
        <v>251.0065299872515</v>
      </c>
      <c r="K40" s="17">
        <v>280.39386808159554</v>
      </c>
      <c r="L40" s="17">
        <v>315.94828149918669</v>
      </c>
      <c r="M40" s="17">
        <v>329.01355305893458</v>
      </c>
      <c r="N40" s="17">
        <v>337.80557044243665</v>
      </c>
      <c r="O40" s="17">
        <v>344.34255023458019</v>
      </c>
      <c r="P40" s="17">
        <v>355.24712800946185</v>
      </c>
      <c r="Q40" s="17">
        <v>524.48402092709159</v>
      </c>
      <c r="R40" s="17">
        <v>641.40693369408882</v>
      </c>
      <c r="S40" s="17">
        <v>1433.7173844827871</v>
      </c>
      <c r="T40" s="17">
        <v>1421.3762805347681</v>
      </c>
      <c r="U40" s="17">
        <v>1414.1382196451234</v>
      </c>
      <c r="V40" s="17">
        <v>1418.8062586043834</v>
      </c>
      <c r="W40" s="17">
        <v>1450.2195590159263</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1.1663898677164144</v>
      </c>
      <c r="D44" s="5">
        <v>0.18736594171971585</v>
      </c>
      <c r="E44" s="5">
        <v>0.98704164427284469</v>
      </c>
      <c r="F44" s="5">
        <v>2.6010956256788518</v>
      </c>
      <c r="G44" s="5">
        <v>1.9842895488286756</v>
      </c>
      <c r="H44" s="5">
        <v>4.6389184393793927</v>
      </c>
      <c r="I44" s="5">
        <v>7.3674870210751759</v>
      </c>
      <c r="J44" s="5">
        <v>3.6351022732257938</v>
      </c>
      <c r="K44" s="5">
        <v>6.4470408838438669</v>
      </c>
      <c r="L44" s="5">
        <v>17.90949545416164</v>
      </c>
      <c r="M44" s="5">
        <v>32.78059984584646</v>
      </c>
      <c r="N44" s="5">
        <v>37.453341428188935</v>
      </c>
      <c r="O44" s="5">
        <v>38.83301820505536</v>
      </c>
      <c r="P44" s="5">
        <v>39.466524212852825</v>
      </c>
      <c r="Q44" s="5">
        <v>48.08240489705009</v>
      </c>
      <c r="R44" s="5">
        <v>52.117991111037362</v>
      </c>
      <c r="S44" s="5">
        <v>51.524973606040703</v>
      </c>
      <c r="T44" s="5">
        <v>52.25499412065767</v>
      </c>
      <c r="U44" s="5">
        <v>51.316012284026314</v>
      </c>
      <c r="V44" s="5">
        <v>53.044491039217284</v>
      </c>
      <c r="W44" s="5">
        <v>60.567930226165778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318.20542194815613</v>
      </c>
      <c r="T46" s="5">
        <v>284.1123674894211</v>
      </c>
      <c r="U46" s="5">
        <v>266.62969647481702</v>
      </c>
      <c r="V46" s="5">
        <v>409.34296306297904</v>
      </c>
      <c r="W46" s="5">
        <v>408.38612807634735</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7.698242091380056</v>
      </c>
      <c r="E48" s="17">
        <v>10.507222574994165</v>
      </c>
      <c r="F48" s="17">
        <v>14.407696261991152</v>
      </c>
      <c r="G48" s="17">
        <v>15.287575496617174</v>
      </c>
      <c r="H48" s="17">
        <v>19.732513980934591</v>
      </c>
      <c r="I48" s="17">
        <v>24.455247444335079</v>
      </c>
      <c r="J48" s="17">
        <v>22.585593395112294</v>
      </c>
      <c r="K48" s="17">
        <v>27.62464067912687</v>
      </c>
      <c r="L48" s="17">
        <v>39.885290254564637</v>
      </c>
      <c r="M48" s="17">
        <v>54.428992015587355</v>
      </c>
      <c r="N48" s="17">
        <v>58.314783381112434</v>
      </c>
      <c r="O48" s="17">
        <v>58.632530680710659</v>
      </c>
      <c r="P48" s="17">
        <v>59.285446292122529</v>
      </c>
      <c r="Q48" s="17">
        <v>68.190763782080296</v>
      </c>
      <c r="R48" s="17">
        <v>73.431890580019569</v>
      </c>
      <c r="S48" s="17">
        <v>392.35210636215322</v>
      </c>
      <c r="T48" s="17">
        <v>359.67606351295916</v>
      </c>
      <c r="U48" s="17">
        <v>342.23533776993474</v>
      </c>
      <c r="V48" s="17">
        <v>487.09981339338793</v>
      </c>
      <c r="W48" s="17">
        <v>493.64389659433903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77</v>
      </c>
      <c r="B8" s="6" t="s">
        <v>130</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77</v>
      </c>
      <c r="B9" s="6" t="s">
        <v>131</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97" t="s">
        <v>249</v>
      </c>
      <c r="B13" s="97"/>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97" t="s">
        <v>249</v>
      </c>
      <c r="B26" s="97"/>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145</v>
      </c>
      <c r="B34" s="6" t="s">
        <v>130</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146</v>
      </c>
      <c r="B48" s="6" t="s">
        <v>131</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97" t="s">
        <v>249</v>
      </c>
      <c r="B52" s="97"/>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43.3121188</v>
      </c>
      <c r="T4" s="5">
        <v>43.3121188</v>
      </c>
      <c r="U4" s="5">
        <v>43.3121188</v>
      </c>
      <c r="V4" s="5">
        <v>43.3121188</v>
      </c>
      <c r="W4" s="5">
        <v>43.3121188</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2028.0966309251062</v>
      </c>
      <c r="M7" s="5">
        <v>2392.9288436647062</v>
      </c>
      <c r="N7" s="5">
        <v>2652.4544012568058</v>
      </c>
      <c r="O7" s="5">
        <v>2885.1185555334059</v>
      </c>
      <c r="P7" s="5">
        <v>3146.6604800384043</v>
      </c>
      <c r="Q7" s="5">
        <v>4890.0769180084062</v>
      </c>
      <c r="R7" s="5">
        <v>5184.7236810574059</v>
      </c>
      <c r="S7" s="5">
        <v>5442.1347296503063</v>
      </c>
      <c r="T7" s="5">
        <v>5711.5110571896066</v>
      </c>
      <c r="U7" s="5">
        <v>6013.4481775452068</v>
      </c>
      <c r="V7" s="5">
        <v>6166.3430973291079</v>
      </c>
      <c r="W7" s="5">
        <v>6317.9277521486083</v>
      </c>
    </row>
    <row r="8" spans="1:23">
      <c r="A8" s="6" t="s">
        <v>77</v>
      </c>
      <c r="B8" s="6" t="s">
        <v>130</v>
      </c>
      <c r="C8" s="5">
        <v>0</v>
      </c>
      <c r="D8" s="5">
        <v>20</v>
      </c>
      <c r="E8" s="5">
        <v>20</v>
      </c>
      <c r="F8" s="5">
        <v>20</v>
      </c>
      <c r="G8" s="5">
        <v>20</v>
      </c>
      <c r="H8" s="5">
        <v>20</v>
      </c>
      <c r="I8" s="5">
        <v>20</v>
      </c>
      <c r="J8" s="5">
        <v>20</v>
      </c>
      <c r="K8" s="5">
        <v>20</v>
      </c>
      <c r="L8" s="5">
        <v>20</v>
      </c>
      <c r="M8" s="5">
        <v>1546.8354003300001</v>
      </c>
      <c r="N8" s="5">
        <v>1546.8354003300001</v>
      </c>
      <c r="O8" s="5">
        <v>1780.5032738</v>
      </c>
      <c r="P8" s="5">
        <v>2306.48745654</v>
      </c>
      <c r="Q8" s="5">
        <v>3368.8580653100003</v>
      </c>
      <c r="R8" s="5">
        <v>3457.2937928600004</v>
      </c>
      <c r="S8" s="5">
        <v>4245.7130505200003</v>
      </c>
      <c r="T8" s="5">
        <v>4245.7130505200003</v>
      </c>
      <c r="U8" s="5">
        <v>4245.7130505200003</v>
      </c>
      <c r="V8" s="5">
        <v>5220.9054521899989</v>
      </c>
      <c r="W8" s="5">
        <v>5220.9054521899989</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2538.1337673600001</v>
      </c>
      <c r="R9" s="5">
        <v>2538.1337673600001</v>
      </c>
      <c r="S9" s="5">
        <v>2654.9233472800001</v>
      </c>
      <c r="T9" s="5">
        <v>2654.9233472800001</v>
      </c>
      <c r="U9" s="5">
        <v>2654.9233472800001</v>
      </c>
      <c r="V9" s="5">
        <v>2780.3066783600002</v>
      </c>
      <c r="W9" s="5">
        <v>2780.3066783600002</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135</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97" t="s">
        <v>249</v>
      </c>
      <c r="B13" s="97"/>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4402.4509065993616</v>
      </c>
      <c r="M13" s="17">
        <v>6730.1865098966846</v>
      </c>
      <c r="N13" s="17">
        <v>7032.0205443378563</v>
      </c>
      <c r="O13" s="17">
        <v>7540.9110998808928</v>
      </c>
      <c r="P13" s="17">
        <v>8376.8450059857205</v>
      </c>
      <c r="Q13" s="17">
        <v>11725.370465380372</v>
      </c>
      <c r="R13" s="17">
        <v>12158.638666481107</v>
      </c>
      <c r="S13" s="17">
        <v>13416.249682658625</v>
      </c>
      <c r="T13" s="17">
        <v>13734.783762223175</v>
      </c>
      <c r="U13" s="17">
        <v>14091.515073309391</v>
      </c>
      <c r="V13" s="17">
        <v>15397.91394515609</v>
      </c>
      <c r="W13" s="17">
        <v>15602.316008522677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0</v>
      </c>
      <c r="I21" s="5">
        <v>0</v>
      </c>
      <c r="J21" s="5">
        <v>0</v>
      </c>
      <c r="K21" s="5">
        <v>0</v>
      </c>
      <c r="L21" s="5">
        <v>0</v>
      </c>
      <c r="M21" s="5">
        <v>1526.8354003300001</v>
      </c>
      <c r="N21" s="5">
        <v>1526.8354003300001</v>
      </c>
      <c r="O21" s="5">
        <v>1526.8354003300001</v>
      </c>
      <c r="P21" s="5">
        <v>1526.8354003300001</v>
      </c>
      <c r="Q21" s="5">
        <v>2447.5742346000002</v>
      </c>
      <c r="R21" s="5">
        <v>2447.5742346000002</v>
      </c>
      <c r="S21" s="5">
        <v>2447.5742346000002</v>
      </c>
      <c r="T21" s="5">
        <v>2447.5742346000002</v>
      </c>
      <c r="U21" s="5">
        <v>2447.5742346000002</v>
      </c>
      <c r="V21" s="5">
        <v>3061.4964631100001</v>
      </c>
      <c r="W21" s="5">
        <v>3061.4964631100001</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128</v>
      </c>
      <c r="B25" s="6" t="s">
        <v>135</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97" t="s">
        <v>249</v>
      </c>
      <c r="B26" s="97"/>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4720.0692461840117</v>
      </c>
      <c r="N26" s="17">
        <v>4834.4667042471719</v>
      </c>
      <c r="O26" s="17">
        <v>4944.7107730040707</v>
      </c>
      <c r="P26" s="17">
        <v>5061.0746494048672</v>
      </c>
      <c r="Q26" s="17">
        <v>6123.0087916525445</v>
      </c>
      <c r="R26" s="17">
        <v>6253.685107327623</v>
      </c>
      <c r="S26" s="17">
        <v>6373.2028410216435</v>
      </c>
      <c r="T26" s="17">
        <v>6495.0258190193672</v>
      </c>
      <c r="U26" s="17">
        <v>6625.310206512243</v>
      </c>
      <c r="V26" s="17">
        <v>7314.9648309135982</v>
      </c>
      <c r="W26" s="17">
        <v>7388.68692532569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2203.2881809719865</v>
      </c>
      <c r="R33" s="5">
        <v>2266.0831951012865</v>
      </c>
      <c r="S33" s="5">
        <v>2324.2677077260864</v>
      </c>
      <c r="T33" s="5">
        <v>2390.9499237984865</v>
      </c>
      <c r="U33" s="5">
        <v>2469.4839518926865</v>
      </c>
      <c r="V33" s="5">
        <v>2513.0283760167868</v>
      </c>
      <c r="W33" s="5">
        <v>2557.093835116887</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253.66787346999999</v>
      </c>
      <c r="P34" s="5">
        <v>779.65205620999996</v>
      </c>
      <c r="Q34" s="5">
        <v>779.65205620999996</v>
      </c>
      <c r="R34" s="5">
        <v>779.65205620999996</v>
      </c>
      <c r="S34" s="5">
        <v>779.65205620999996</v>
      </c>
      <c r="T34" s="5">
        <v>779.65205620999996</v>
      </c>
      <c r="U34" s="5">
        <v>779.65205620999996</v>
      </c>
      <c r="V34" s="5">
        <v>1140.92222937</v>
      </c>
      <c r="W34" s="5">
        <v>1140.92222937</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498.13376735999998</v>
      </c>
      <c r="R35" s="5">
        <v>498.13376735999998</v>
      </c>
      <c r="S35" s="5">
        <v>498.13376735999998</v>
      </c>
      <c r="T35" s="5">
        <v>498.13376735999998</v>
      </c>
      <c r="U35" s="5">
        <v>498.13376735999998</v>
      </c>
      <c r="V35" s="5">
        <v>577.17223515000001</v>
      </c>
      <c r="W35" s="5">
        <v>577.17223515000001</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1005.6917984062284</v>
      </c>
      <c r="P39" s="17">
        <v>1605.2635167408707</v>
      </c>
      <c r="Q39" s="17">
        <v>3596.3339477593645</v>
      </c>
      <c r="R39" s="17">
        <v>3667.1621336511948</v>
      </c>
      <c r="S39" s="17">
        <v>3734.7204172434754</v>
      </c>
      <c r="T39" s="17">
        <v>3809.6222561464824</v>
      </c>
      <c r="U39" s="17">
        <v>3898.9364521384205</v>
      </c>
      <c r="V39" s="17">
        <v>4391.9596947553819</v>
      </c>
      <c r="W39" s="17">
        <v>4444.5535657487717</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146</v>
      </c>
      <c r="B51" s="6" t="s">
        <v>135</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97" t="s">
        <v>249</v>
      </c>
      <c r="B52" s="97"/>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43.3121188</v>
      </c>
      <c r="T56" s="5">
        <v>43.3121188</v>
      </c>
      <c r="U56" s="5">
        <v>43.3121188</v>
      </c>
      <c r="V56" s="5">
        <v>43.3121188</v>
      </c>
      <c r="W56" s="5">
        <v>43.3121188</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208.29215750577831</v>
      </c>
      <c r="M59" s="5">
        <v>234.60349952377831</v>
      </c>
      <c r="N59" s="5">
        <v>250.03700661557829</v>
      </c>
      <c r="O59" s="5">
        <v>268.15841211257828</v>
      </c>
      <c r="P59" s="5">
        <v>290.0238382172783</v>
      </c>
      <c r="Q59" s="5">
        <v>319.27206945117831</v>
      </c>
      <c r="R59" s="5">
        <v>345.0628937507783</v>
      </c>
      <c r="S59" s="5">
        <v>364.17497354707831</v>
      </c>
      <c r="T59" s="5">
        <v>383.72723791907828</v>
      </c>
      <c r="U59" s="5">
        <v>405.71252633967828</v>
      </c>
      <c r="V59" s="5">
        <v>415.08678940657825</v>
      </c>
      <c r="W59" s="5">
        <v>424.3378746736783</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141.63177450000001</v>
      </c>
      <c r="R60" s="5">
        <v>230.06750205</v>
      </c>
      <c r="S60" s="5">
        <v>1018.48675971</v>
      </c>
      <c r="T60" s="5">
        <v>1018.48675971</v>
      </c>
      <c r="U60" s="5">
        <v>1018.48675971</v>
      </c>
      <c r="V60" s="5">
        <v>1018.48675971</v>
      </c>
      <c r="W60" s="5">
        <v>1018.48675971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250.62657084718032</v>
      </c>
      <c r="M65" s="17">
        <v>281.82104063207316</v>
      </c>
      <c r="N65" s="17">
        <v>301.64202634316513</v>
      </c>
      <c r="O65" s="17">
        <v>323.21957700360826</v>
      </c>
      <c r="P65" s="17">
        <v>349.89422214945739</v>
      </c>
      <c r="Q65" s="17">
        <v>525.02597778669087</v>
      </c>
      <c r="R65" s="17">
        <v>644.53915067030198</v>
      </c>
      <c r="S65" s="17">
        <v>1500.7181551426575</v>
      </c>
      <c r="T65" s="17">
        <v>1524.5948069225656</v>
      </c>
      <c r="U65" s="17">
        <v>1551.1625839731046</v>
      </c>
      <c r="V65" s="17">
        <v>1565.2180295154203</v>
      </c>
      <c r="W65" s="17">
        <v>1580.3992385025022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116.78957991999999</v>
      </c>
      <c r="T74" s="5">
        <v>116.78957991999999</v>
      </c>
      <c r="U74" s="5">
        <v>116.78957991999999</v>
      </c>
      <c r="V74" s="5">
        <v>163.13444321</v>
      </c>
      <c r="W74" s="5">
        <v>163.13444321</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442.33946807181098</v>
      </c>
      <c r="N78" s="17">
        <v>446.47255764462744</v>
      </c>
      <c r="O78" s="17">
        <v>451.32416155972169</v>
      </c>
      <c r="P78" s="17">
        <v>456.78402473428082</v>
      </c>
      <c r="Q78" s="17">
        <v>463.72612189368095</v>
      </c>
      <c r="R78" s="17">
        <v>469.90068512831363</v>
      </c>
      <c r="S78" s="17">
        <v>591.53155097831825</v>
      </c>
      <c r="T78" s="17">
        <v>596.26472549205039</v>
      </c>
      <c r="U78" s="17">
        <v>601.18967956817278</v>
      </c>
      <c r="V78" s="17">
        <v>649.40478570250161</v>
      </c>
      <c r="W78" s="17">
        <v>651.35489650158161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145</v>
      </c>
      <c r="B11" s="54" t="s">
        <v>168</v>
      </c>
      <c r="C11" s="54" t="s">
        <v>169</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145</v>
      </c>
      <c r="B12" s="54" t="s">
        <v>170</v>
      </c>
      <c r="C12" s="54" t="s">
        <v>171</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128</v>
      </c>
      <c r="B15" s="54" t="s">
        <v>176</v>
      </c>
      <c r="C15" s="54" t="s">
        <v>177</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147</v>
      </c>
      <c r="B29" s="54" t="s">
        <v>204</v>
      </c>
      <c r="C29" s="54" t="s">
        <v>205</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98" t="s">
        <v>227</v>
      </c>
      <c r="B41" s="98"/>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145</v>
      </c>
      <c r="B51" s="54" t="s">
        <v>168</v>
      </c>
      <c r="C51" s="54" t="s">
        <v>169</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145</v>
      </c>
      <c r="B52" s="54" t="s">
        <v>170</v>
      </c>
      <c r="C52" s="54" t="s">
        <v>171</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148</v>
      </c>
      <c r="B79" s="54" t="s">
        <v>224</v>
      </c>
      <c r="C79" s="54" t="s">
        <v>225</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98" t="s">
        <v>227</v>
      </c>
      <c r="B81" s="98"/>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145</v>
      </c>
      <c r="B93" s="54" t="s">
        <v>168</v>
      </c>
      <c r="C93" s="54" t="s">
        <v>169</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148</v>
      </c>
      <c r="B121" s="54" t="s">
        <v>224</v>
      </c>
      <c r="C121" s="54" t="s">
        <v>225</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98" t="s">
        <v>227</v>
      </c>
      <c r="B123" s="98"/>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201.09488016</v>
      </c>
      <c r="Q11" s="5">
        <v>486.02807154999999</v>
      </c>
      <c r="R11" s="5">
        <v>486.02807154999999</v>
      </c>
      <c r="S11" s="5">
        <v>486.02807154999999</v>
      </c>
      <c r="T11" s="5">
        <v>486.02807154999999</v>
      </c>
      <c r="U11" s="5">
        <v>486.02807154999999</v>
      </c>
      <c r="V11" s="5">
        <v>486.02807154999999</v>
      </c>
      <c r="W11" s="5">
        <v>486.02807154999999</v>
      </c>
      <c r="X11" s="5">
        <v>486.02807154999999</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987.34721456</v>
      </c>
      <c r="Q12" s="5">
        <v>987.34721456</v>
      </c>
      <c r="R12" s="5">
        <v>2202.5734919699998</v>
      </c>
      <c r="S12" s="5">
        <v>2824.21038877</v>
      </c>
      <c r="T12" s="5">
        <v>3581.2668955499998</v>
      </c>
      <c r="U12" s="5">
        <v>3581.2668955499998</v>
      </c>
      <c r="V12" s="5">
        <v>3815.8659191400002</v>
      </c>
      <c r="W12" s="5">
        <v>4515.9906368800002</v>
      </c>
      <c r="X12" s="5">
        <v>4515.9906368800002</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1100</v>
      </c>
      <c r="Q13" s="5">
        <v>1100</v>
      </c>
      <c r="R13" s="5">
        <v>3340.1237555399998</v>
      </c>
      <c r="S13" s="5">
        <v>3340.1237555399998</v>
      </c>
      <c r="T13" s="5">
        <v>3340.1237555399998</v>
      </c>
      <c r="U13" s="5">
        <v>3340.1237555399998</v>
      </c>
      <c r="V13" s="5">
        <v>3340.1237555399998</v>
      </c>
      <c r="W13" s="5">
        <v>3787.7075392699999</v>
      </c>
      <c r="X13" s="5">
        <v>3787.7075392699999</v>
      </c>
    </row>
    <row r="14" spans="1:25">
      <c r="A14" s="54" t="s">
        <v>128</v>
      </c>
      <c r="B14" s="54" t="s">
        <v>174</v>
      </c>
      <c r="C14" s="54" t="s">
        <v>175</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1776.84645376</v>
      </c>
      <c r="X14" s="5">
        <v>1776.84645376</v>
      </c>
    </row>
    <row r="15" spans="1:25">
      <c r="A15" s="54" t="s">
        <v>128</v>
      </c>
      <c r="B15" s="54" t="s">
        <v>176</v>
      </c>
      <c r="C15" s="54" t="s">
        <v>177</v>
      </c>
      <c r="D15" s="5">
        <v>0</v>
      </c>
      <c r="E15" s="5">
        <v>150</v>
      </c>
      <c r="F15" s="5">
        <v>150</v>
      </c>
      <c r="G15" s="5">
        <v>150</v>
      </c>
      <c r="H15" s="5">
        <v>184.94300189000001</v>
      </c>
      <c r="I15" s="5">
        <v>925.84975155999996</v>
      </c>
      <c r="J15" s="5">
        <v>961.38599462000002</v>
      </c>
      <c r="K15" s="5">
        <v>961.38599462000002</v>
      </c>
      <c r="L15" s="5">
        <v>961.38599462000002</v>
      </c>
      <c r="M15" s="5">
        <v>1945.3189879199999</v>
      </c>
      <c r="N15" s="5">
        <v>2200</v>
      </c>
      <c r="O15" s="5">
        <v>2200</v>
      </c>
      <c r="P15" s="5">
        <v>2200</v>
      </c>
      <c r="Q15" s="5">
        <v>2200</v>
      </c>
      <c r="R15" s="5">
        <v>2200</v>
      </c>
      <c r="S15" s="5">
        <v>2200</v>
      </c>
      <c r="T15" s="5">
        <v>2603.4008393700001</v>
      </c>
      <c r="U15" s="5">
        <v>2603.4008393700001</v>
      </c>
      <c r="V15" s="5">
        <v>2603.4008393700001</v>
      </c>
      <c r="W15" s="5">
        <v>2603.4008393700001</v>
      </c>
      <c r="X15" s="5">
        <v>2603.4008393700001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v>
      </c>
      <c r="L27" s="5">
        <v>120</v>
      </c>
      <c r="M27" s="5">
        <v>120</v>
      </c>
      <c r="N27" s="5">
        <v>120</v>
      </c>
      <c r="O27" s="5">
        <v>120</v>
      </c>
      <c r="P27" s="5">
        <v>120</v>
      </c>
      <c r="Q27" s="5">
        <v>120</v>
      </c>
      <c r="R27" s="5">
        <v>120</v>
      </c>
      <c r="S27" s="5">
        <v>120</v>
      </c>
      <c r="T27" s="5">
        <v>395.35122136000001</v>
      </c>
      <c r="U27" s="5">
        <v>395.35122136000001</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330.98422634000002</v>
      </c>
      <c r="N29" s="5">
        <v>444.78724686999999</v>
      </c>
      <c r="O29" s="5">
        <v>988.46322042999998</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1087.3150746900001</v>
      </c>
      <c r="H40" s="55">
        <v>1527.4572184900001</v>
      </c>
      <c r="I40" s="55">
        <v>2594.3740623599997</v>
      </c>
      <c r="J40" s="55">
        <v>4531.71454223</v>
      </c>
      <c r="K40" s="55">
        <v>4631.71454223</v>
      </c>
      <c r="L40" s="55">
        <v>4731.71454223</v>
      </c>
      <c r="M40" s="55">
        <v>6046.6317618699995</v>
      </c>
      <c r="N40" s="55">
        <v>7400.1157944799997</v>
      </c>
      <c r="O40" s="55">
        <v>7943.7917680399996</v>
      </c>
      <c r="P40" s="55">
        <v>9143.7706423300006</v>
      </c>
      <c r="Q40" s="55">
        <v>9428.7038337199992</v>
      </c>
      <c r="R40" s="55">
        <v>12884.053866670001</v>
      </c>
      <c r="S40" s="55">
        <v>13505.69076347</v>
      </c>
      <c r="T40" s="55">
        <v>14941.499330980001</v>
      </c>
      <c r="U40" s="55">
        <v>14941.499330980001</v>
      </c>
      <c r="V40" s="55">
        <v>15180.747133209999</v>
      </c>
      <c r="W40" s="55">
        <v>17805.302088439999</v>
      </c>
      <c r="X40" s="55">
        <v>17805.302088439999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2400</v>
      </c>
      <c r="U44" s="5">
        <v>2400</v>
      </c>
      <c r="V44" s="5">
        <v>2400</v>
      </c>
      <c r="W44" s="5">
        <v>2400</v>
      </c>
      <c r="X44" s="5">
        <v>2400</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405.97308348000001</v>
      </c>
      <c r="O47" s="5">
        <v>768.58990944000004</v>
      </c>
      <c r="P47" s="5">
        <v>768.58990944000004</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13.97192845</v>
      </c>
      <c r="S50" s="5">
        <v>13.97192845</v>
      </c>
      <c r="T50" s="5">
        <v>13.97192845</v>
      </c>
      <c r="U50" s="5">
        <v>13.97192845</v>
      </c>
      <c r="V50" s="5">
        <v>13.97192845</v>
      </c>
      <c r="W50" s="5">
        <v>13.97192845</v>
      </c>
      <c r="X50" s="5">
        <v>13.97192845</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1425.69087638</v>
      </c>
      <c r="P51" s="5">
        <v>1456.44889268</v>
      </c>
      <c r="Q51" s="5">
        <v>1655.7601635400001</v>
      </c>
      <c r="R51" s="5">
        <v>3882.7162891900002</v>
      </c>
      <c r="S51" s="5">
        <v>3969.75066943</v>
      </c>
      <c r="T51" s="5">
        <v>4737.7906973999998</v>
      </c>
      <c r="U51" s="5">
        <v>4737.7906973999998</v>
      </c>
      <c r="V51" s="5">
        <v>4959.5362561599995</v>
      </c>
      <c r="W51" s="5">
        <v>4959.5362561599995</v>
      </c>
      <c r="X51" s="5">
        <v>4959.5362561599995</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672.70608449999997</v>
      </c>
      <c r="N53" s="5">
        <v>859.96024074000002</v>
      </c>
      <c r="O53" s="5">
        <v>1456.42191475</v>
      </c>
      <c r="P53" s="5">
        <v>1622.3466785400001</v>
      </c>
      <c r="Q53" s="5">
        <v>1622.3466785400001</v>
      </c>
      <c r="R53" s="5">
        <v>3215.2667424600004</v>
      </c>
      <c r="S53" s="5">
        <v>3215.2667424600004</v>
      </c>
      <c r="T53" s="5">
        <v>4923.1773846300002</v>
      </c>
      <c r="U53" s="5">
        <v>4923.1773846300002</v>
      </c>
      <c r="V53" s="5">
        <v>4923.1773846300002</v>
      </c>
      <c r="W53" s="5">
        <v>4923.1773846300002</v>
      </c>
      <c r="X53" s="5">
        <v>4923.1773846300002</v>
      </c>
      <c r="Y53" s="3"/>
    </row>
    <row r="54" spans="1:25">
      <c r="A54" s="54" t="s">
        <v>128</v>
      </c>
      <c r="B54" s="54" t="s">
        <v>176</v>
      </c>
      <c r="C54" s="54" t="s">
        <v>177</v>
      </c>
      <c r="D54" s="5">
        <v>0</v>
      </c>
      <c r="E54" s="5">
        <v>0</v>
      </c>
      <c r="F54" s="5">
        <v>0</v>
      </c>
      <c r="G54" s="5">
        <v>0</v>
      </c>
      <c r="H54" s="5">
        <v>0</v>
      </c>
      <c r="I54" s="5">
        <v>0</v>
      </c>
      <c r="J54" s="5">
        <v>0</v>
      </c>
      <c r="K54" s="5">
        <v>0</v>
      </c>
      <c r="L54" s="5">
        <v>0</v>
      </c>
      <c r="M54" s="5">
        <v>800</v>
      </c>
      <c r="N54" s="5">
        <v>800</v>
      </c>
      <c r="O54" s="5">
        <v>800</v>
      </c>
      <c r="P54" s="5">
        <v>800</v>
      </c>
      <c r="Q54" s="5">
        <v>815.82438072000002</v>
      </c>
      <c r="R54" s="5">
        <v>1171.8877732199999</v>
      </c>
      <c r="S54" s="5">
        <v>1171.8877732199999</v>
      </c>
      <c r="T54" s="5">
        <v>1440.2737877099999</v>
      </c>
      <c r="U54" s="5">
        <v>1440.2737877099999</v>
      </c>
      <c r="V54" s="5">
        <v>1440.2737877099999</v>
      </c>
      <c r="W54" s="5">
        <v>1440.2737877099999</v>
      </c>
      <c r="X54" s="5">
        <v>1440.2737877099999</v>
      </c>
      <c r="Y54" s="3"/>
    </row>
    <row r="55" spans="1:25">
      <c r="A55" s="54" t="s">
        <v>128</v>
      </c>
      <c r="B55" s="54" t="s">
        <v>178</v>
      </c>
      <c r="C55" s="54" t="s">
        <v>179</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200</v>
      </c>
      <c r="N60" s="5">
        <v>200</v>
      </c>
      <c r="O60" s="5">
        <v>200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300</v>
      </c>
      <c r="S64" s="5">
        <v>300</v>
      </c>
      <c r="T64" s="5">
        <v>300</v>
      </c>
      <c r="U64" s="5">
        <v>300</v>
      </c>
      <c r="V64" s="5">
        <v>300</v>
      </c>
      <c r="W64" s="5">
        <v>514.89308579999999</v>
      </c>
      <c r="X64" s="5">
        <v>514.89308579999999</v>
      </c>
      <c r="Y64" s="3"/>
    </row>
    <row r="65" spans="1:25">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146</v>
      </c>
      <c r="B66" s="54" t="s">
        <v>200</v>
      </c>
      <c r="C66" s="54" t="s">
        <v>201</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55</v>
      </c>
      <c r="N67" s="5">
        <v>55</v>
      </c>
      <c r="O67" s="5">
        <v>55</v>
      </c>
      <c r="P67" s="5">
        <v>55</v>
      </c>
      <c r="Q67" s="5">
        <v>55</v>
      </c>
      <c r="R67" s="5">
        <v>55</v>
      </c>
      <c r="S67" s="5">
        <v>55</v>
      </c>
      <c r="T67" s="5">
        <v>181.39372184999999</v>
      </c>
      <c r="U67" s="5">
        <v>181.39372184999999</v>
      </c>
      <c r="V67" s="5">
        <v>692.26339069000005</v>
      </c>
      <c r="W67" s="5">
        <v>737.63807113999997</v>
      </c>
      <c r="X67" s="5">
        <v>737.63807113999997</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314.22904527999998</v>
      </c>
      <c r="S69" s="5">
        <v>735.55060959000002</v>
      </c>
      <c r="T69" s="5">
        <v>818.86118753000005</v>
      </c>
      <c r="U69" s="5">
        <v>818.86118753000005</v>
      </c>
      <c r="V69" s="5">
        <v>945.11043135</v>
      </c>
      <c r="W69" s="5">
        <v>945.11043135</v>
      </c>
      <c r="X69" s="5">
        <v>945.11043135</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400</v>
      </c>
      <c r="U70" s="5">
        <v>400</v>
      </c>
      <c r="V70" s="5">
        <v>400</v>
      </c>
      <c r="W70" s="5">
        <v>400</v>
      </c>
      <c r="X70" s="5">
        <v>400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480</v>
      </c>
      <c r="K78" s="5">
        <v>480</v>
      </c>
      <c r="L78" s="5">
        <v>480</v>
      </c>
      <c r="M78" s="5">
        <v>603.51423913999997</v>
      </c>
      <c r="N78" s="5">
        <v>749.10626124999999</v>
      </c>
      <c r="O78" s="5">
        <v>1020</v>
      </c>
      <c r="P78" s="5">
        <v>1020</v>
      </c>
      <c r="Q78" s="5">
        <v>1020</v>
      </c>
      <c r="R78" s="5">
        <v>1560</v>
      </c>
      <c r="S78" s="5">
        <v>1560</v>
      </c>
      <c r="T78" s="5">
        <v>2190.1492218900003</v>
      </c>
      <c r="U78" s="5">
        <v>2190.1492218900003</v>
      </c>
      <c r="V78" s="5">
        <v>2190.1492218900003</v>
      </c>
      <c r="W78" s="5">
        <v>2190.1492218900003</v>
      </c>
      <c r="X78" s="5">
        <v>2190.1492218900003</v>
      </c>
      <c r="Y78" s="3"/>
    </row>
    <row r="79" spans="1:25">
      <c r="A79" s="98" t="s">
        <v>227</v>
      </c>
      <c r="B79" s="98"/>
      <c r="C79" s="86"/>
      <c r="D79" s="55">
        <v>0</v>
      </c>
      <c r="E79" s="55">
        <v>1087.2</v>
      </c>
      <c r="F79" s="55">
        <v>1087.2</v>
      </c>
      <c r="G79" s="55">
        <v>1087.2</v>
      </c>
      <c r="H79" s="55">
        <v>1087.2</v>
      </c>
      <c r="I79" s="55">
        <v>1728.6692693099999</v>
      </c>
      <c r="J79" s="55">
        <v>2688</v>
      </c>
      <c r="K79" s="55">
        <v>2948</v>
      </c>
      <c r="L79" s="55">
        <v>3208</v>
      </c>
      <c r="M79" s="55">
        <v>5258.8917760299992</v>
      </c>
      <c r="N79" s="55">
        <v>5997.71103786</v>
      </c>
      <c r="O79" s="55">
        <v>9053.3741529600011</v>
      </c>
      <c r="P79" s="55">
        <v>9350.0569330500002</v>
      </c>
      <c r="Q79" s="55">
        <v>9796.602675189999</v>
      </c>
      <c r="R79" s="55">
        <v>15131.0717786</v>
      </c>
      <c r="S79" s="55">
        <v>15639.42772315</v>
      </c>
      <c r="T79" s="55">
        <v>20933.617929460001</v>
      </c>
      <c r="U79" s="55">
        <v>20933.617929460001</v>
      </c>
      <c r="V79" s="55">
        <v>21792.482400879999</v>
      </c>
      <c r="W79" s="55">
        <v>22052.750167129998</v>
      </c>
      <c r="X79" s="55">
        <v>22052.750167129998</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2455</v>
      </c>
      <c r="U85" s="5">
        <v>2455</v>
      </c>
      <c r="V85" s="5">
        <v>2455</v>
      </c>
      <c r="W85" s="5">
        <v>2455</v>
      </c>
      <c r="X85" s="5">
        <v>2455</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760.97308348000001</v>
      </c>
      <c r="O88" s="5">
        <v>1123.5899094400002</v>
      </c>
      <c r="P88" s="5">
        <v>1123.5899094400002</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201.09488016</v>
      </c>
      <c r="Q91" s="5">
        <v>486.02807154999999</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1425.69087638</v>
      </c>
      <c r="P92" s="5">
        <v>2443.7961072399999</v>
      </c>
      <c r="Q92" s="5">
        <v>2643.1073781</v>
      </c>
      <c r="R92" s="5">
        <v>6085.2897811599996</v>
      </c>
      <c r="S92" s="5">
        <v>6793.9610582000005</v>
      </c>
      <c r="T92" s="5">
        <v>8319.0575929499992</v>
      </c>
      <c r="U92" s="5">
        <v>8319.0575929499992</v>
      </c>
      <c r="V92" s="5">
        <v>8775.4021752999997</v>
      </c>
      <c r="W92" s="5">
        <v>9475.5268930399998</v>
      </c>
      <c r="X92" s="5">
        <v>9475.5268930399998</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1100</v>
      </c>
      <c r="Q93" s="5">
        <v>1100</v>
      </c>
      <c r="R93" s="5">
        <v>3340.1237555399998</v>
      </c>
      <c r="S93" s="5">
        <v>3340.1237555399998</v>
      </c>
      <c r="T93" s="5">
        <v>3340.1237555399998</v>
      </c>
      <c r="U93" s="5">
        <v>3340.1237555399998</v>
      </c>
      <c r="V93" s="5">
        <v>3340.1237555399998</v>
      </c>
      <c r="W93" s="5">
        <v>3787.7075392699999</v>
      </c>
      <c r="X93" s="5">
        <v>3787.7075392699999</v>
      </c>
      <c r="Y93" s="3"/>
    </row>
    <row r="94" spans="1:25">
      <c r="A94" s="54" t="s">
        <v>128</v>
      </c>
      <c r="B94" s="54" t="s">
        <v>174</v>
      </c>
      <c r="C94" s="54" t="s">
        <v>175</v>
      </c>
      <c r="D94" s="5">
        <v>0</v>
      </c>
      <c r="E94" s="5">
        <v>115</v>
      </c>
      <c r="F94" s="5">
        <v>115</v>
      </c>
      <c r="G94" s="5">
        <v>115</v>
      </c>
      <c r="H94" s="5">
        <v>300</v>
      </c>
      <c r="I94" s="5">
        <v>300</v>
      </c>
      <c r="J94" s="5">
        <v>300</v>
      </c>
      <c r="K94" s="5">
        <v>300</v>
      </c>
      <c r="L94" s="5">
        <v>300</v>
      </c>
      <c r="M94" s="5">
        <v>972.70608449999997</v>
      </c>
      <c r="N94" s="5">
        <v>1159.96024074</v>
      </c>
      <c r="O94" s="5">
        <v>1756.42191475</v>
      </c>
      <c r="P94" s="5">
        <v>1922.3466785400001</v>
      </c>
      <c r="Q94" s="5">
        <v>1922.3466785400001</v>
      </c>
      <c r="R94" s="5">
        <v>3515.2667424600004</v>
      </c>
      <c r="S94" s="5">
        <v>3515.2667424600004</v>
      </c>
      <c r="T94" s="5">
        <v>5223.1773846300002</v>
      </c>
      <c r="U94" s="5">
        <v>5223.1773846300002</v>
      </c>
      <c r="V94" s="5">
        <v>5223.1773846300002</v>
      </c>
      <c r="W94" s="5">
        <v>6700.0238383900005</v>
      </c>
      <c r="X94" s="5">
        <v>6700.0238383900005</v>
      </c>
      <c r="Y94" s="3"/>
    </row>
    <row r="95" spans="1:25">
      <c r="A95" s="54" t="s">
        <v>128</v>
      </c>
      <c r="B95" s="54" t="s">
        <v>176</v>
      </c>
      <c r="C95" s="54" t="s">
        <v>177</v>
      </c>
      <c r="D95" s="5">
        <v>0</v>
      </c>
      <c r="E95" s="5">
        <v>150</v>
      </c>
      <c r="F95" s="5">
        <v>150</v>
      </c>
      <c r="G95" s="5">
        <v>150</v>
      </c>
      <c r="H95" s="5">
        <v>184.94300189000001</v>
      </c>
      <c r="I95" s="5">
        <v>925.84975155999996</v>
      </c>
      <c r="J95" s="5">
        <v>961.38599462000002</v>
      </c>
      <c r="K95" s="5">
        <v>961.38599462000002</v>
      </c>
      <c r="L95" s="5">
        <v>961.38599462000002</v>
      </c>
      <c r="M95" s="5">
        <v>2745.3189879199999</v>
      </c>
      <c r="N95" s="5">
        <v>3000</v>
      </c>
      <c r="O95" s="5">
        <v>3000</v>
      </c>
      <c r="P95" s="5">
        <v>3000</v>
      </c>
      <c r="Q95" s="5">
        <v>3015.8243807200001</v>
      </c>
      <c r="R95" s="5">
        <v>3371.8877732199999</v>
      </c>
      <c r="S95" s="5">
        <v>3371.8877732199999</v>
      </c>
      <c r="T95" s="5">
        <v>4043.6746270799999</v>
      </c>
      <c r="U95" s="5">
        <v>4043.6746270799999</v>
      </c>
      <c r="V95" s="5">
        <v>4043.6746270799999</v>
      </c>
      <c r="W95" s="5">
        <v>4043.6746270799999</v>
      </c>
      <c r="X95" s="5">
        <v>4043.6746270799999</v>
      </c>
      <c r="Y95" s="3"/>
    </row>
    <row r="96" spans="1:25">
      <c r="A96" s="54" t="s">
        <v>128</v>
      </c>
      <c r="B96" s="54" t="s">
        <v>178</v>
      </c>
      <c r="C96" s="54" t="s">
        <v>179</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200</v>
      </c>
      <c r="N101" s="5">
        <v>200</v>
      </c>
      <c r="O101" s="5">
        <v>200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700</v>
      </c>
      <c r="U104" s="5">
        <v>700</v>
      </c>
      <c r="V104" s="5">
        <v>700</v>
      </c>
      <c r="W104" s="5">
        <v>700</v>
      </c>
      <c r="X104" s="5">
        <v>700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300</v>
      </c>
      <c r="S105" s="5">
        <v>300</v>
      </c>
      <c r="T105" s="5">
        <v>300</v>
      </c>
      <c r="U105" s="5">
        <v>300</v>
      </c>
      <c r="V105" s="5">
        <v>300</v>
      </c>
      <c r="W105" s="5">
        <v>514.89308579999999</v>
      </c>
      <c r="X105" s="5">
        <v>514.89308579999999</v>
      </c>
    </row>
    <row r="106" spans="1:25">
      <c r="A106" s="54" t="s">
        <v>146</v>
      </c>
      <c r="B106" s="54" t="s">
        <v>198</v>
      </c>
      <c r="C106" s="54" t="s">
        <v>199</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146</v>
      </c>
      <c r="B107" s="54" t="s">
        <v>200</v>
      </c>
      <c r="C107" s="54" t="s">
        <v>201</v>
      </c>
      <c r="D107" s="5">
        <v>0</v>
      </c>
      <c r="E107" s="5">
        <v>0</v>
      </c>
      <c r="F107" s="5">
        <v>0</v>
      </c>
      <c r="G107" s="5">
        <v>0</v>
      </c>
      <c r="H107" s="5">
        <v>0</v>
      </c>
      <c r="I107" s="5">
        <v>18.8</v>
      </c>
      <c r="J107" s="5">
        <v>278.8</v>
      </c>
      <c r="K107" s="5">
        <v>420</v>
      </c>
      <c r="L107" s="5">
        <v>520</v>
      </c>
      <c r="M107" s="5">
        <v>520</v>
      </c>
      <c r="N107" s="5">
        <v>520</v>
      </c>
      <c r="O107" s="5">
        <v>520</v>
      </c>
      <c r="P107" s="5">
        <v>520</v>
      </c>
      <c r="Q107" s="5">
        <v>520</v>
      </c>
      <c r="R107" s="5">
        <v>520</v>
      </c>
      <c r="S107" s="5">
        <v>520</v>
      </c>
      <c r="T107" s="5">
        <v>795.35122135999995</v>
      </c>
      <c r="U107" s="5">
        <v>795.35122135999995</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55</v>
      </c>
      <c r="N108" s="5">
        <v>55</v>
      </c>
      <c r="O108" s="5">
        <v>55</v>
      </c>
      <c r="P108" s="5">
        <v>55</v>
      </c>
      <c r="Q108" s="5">
        <v>55</v>
      </c>
      <c r="R108" s="5">
        <v>55</v>
      </c>
      <c r="S108" s="5">
        <v>55</v>
      </c>
      <c r="T108" s="5">
        <v>181.39372184999999</v>
      </c>
      <c r="U108" s="5">
        <v>181.39372184999999</v>
      </c>
      <c r="V108" s="5">
        <v>692.26339069000005</v>
      </c>
      <c r="W108" s="5">
        <v>737.63807113999997</v>
      </c>
      <c r="X108" s="5">
        <v>737.63807113999997</v>
      </c>
    </row>
    <row r="109" spans="1:25">
      <c r="A109" s="54" t="s">
        <v>147</v>
      </c>
      <c r="B109" s="54" t="s">
        <v>204</v>
      </c>
      <c r="C109" s="54" t="s">
        <v>205</v>
      </c>
      <c r="D109" s="5">
        <v>0</v>
      </c>
      <c r="E109" s="5">
        <v>0</v>
      </c>
      <c r="F109" s="5">
        <v>0</v>
      </c>
      <c r="G109" s="5">
        <v>0</v>
      </c>
      <c r="H109" s="5">
        <v>0</v>
      </c>
      <c r="I109" s="5">
        <v>0</v>
      </c>
      <c r="J109" s="5">
        <v>0</v>
      </c>
      <c r="K109" s="5">
        <v>0</v>
      </c>
      <c r="L109" s="5">
        <v>0</v>
      </c>
      <c r="M109" s="5">
        <v>330.98422634000002</v>
      </c>
      <c r="N109" s="5">
        <v>444.78724686999999</v>
      </c>
      <c r="O109" s="5">
        <v>988.46322042999998</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314.22904527999998</v>
      </c>
      <c r="S110" s="5">
        <v>735.55060959000002</v>
      </c>
      <c r="T110" s="5">
        <v>818.86118753000005</v>
      </c>
      <c r="U110" s="5">
        <v>818.86118753000005</v>
      </c>
      <c r="V110" s="5">
        <v>945.11043135</v>
      </c>
      <c r="W110" s="5">
        <v>945.11043135</v>
      </c>
      <c r="X110" s="5">
        <v>945.11043135</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400</v>
      </c>
      <c r="U111" s="5">
        <v>400</v>
      </c>
      <c r="V111" s="5">
        <v>400</v>
      </c>
      <c r="W111" s="5">
        <v>400</v>
      </c>
      <c r="X111" s="5">
        <v>400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480</v>
      </c>
      <c r="K119" s="5">
        <v>480</v>
      </c>
      <c r="L119" s="5">
        <v>480</v>
      </c>
      <c r="M119" s="5">
        <v>603.51423913999997</v>
      </c>
      <c r="N119" s="5">
        <v>749.10626124999999</v>
      </c>
      <c r="O119" s="5">
        <v>1020</v>
      </c>
      <c r="P119" s="5">
        <v>1020</v>
      </c>
      <c r="Q119" s="5">
        <v>1020</v>
      </c>
      <c r="R119" s="5">
        <v>1560</v>
      </c>
      <c r="S119" s="5">
        <v>1560</v>
      </c>
      <c r="T119" s="5">
        <v>2190.1492218900003</v>
      </c>
      <c r="U119" s="5">
        <v>2190.1492218900003</v>
      </c>
      <c r="V119" s="5">
        <v>2190.1492218900003</v>
      </c>
      <c r="W119" s="5">
        <v>2190.1492218900003</v>
      </c>
      <c r="X119" s="5">
        <v>2190.1492218900003</v>
      </c>
    </row>
    <row r="120" spans="1:24">
      <c r="A120" s="98" t="s">
        <v>227</v>
      </c>
      <c r="B120" s="98"/>
      <c r="C120" s="86"/>
      <c r="D120" s="55">
        <v>0</v>
      </c>
      <c r="E120" s="55">
        <v>1877.2</v>
      </c>
      <c r="F120" s="55">
        <v>1877.2</v>
      </c>
      <c r="G120" s="55">
        <v>2174.5150746899999</v>
      </c>
      <c r="H120" s="55">
        <v>2614.6572184900001</v>
      </c>
      <c r="I120" s="55">
        <v>4323.04333167</v>
      </c>
      <c r="J120" s="55">
        <v>7219.71454223</v>
      </c>
      <c r="K120" s="55">
        <v>7579.71454223</v>
      </c>
      <c r="L120" s="55">
        <v>7939.71454223</v>
      </c>
      <c r="M120" s="55">
        <v>11305.523537900001</v>
      </c>
      <c r="N120" s="55">
        <v>13397.826832340001</v>
      </c>
      <c r="O120" s="55">
        <v>16997.165921</v>
      </c>
      <c r="P120" s="55">
        <v>18493.827575379997</v>
      </c>
      <c r="Q120" s="55">
        <v>19225.306508909998</v>
      </c>
      <c r="R120" s="55">
        <v>28015.125645269996</v>
      </c>
      <c r="S120" s="55">
        <v>29145.118486619998</v>
      </c>
      <c r="T120" s="55">
        <v>35875.117260439998</v>
      </c>
      <c r="U120" s="55">
        <v>35875.117260439998</v>
      </c>
      <c r="V120" s="55">
        <v>36973.229534089995</v>
      </c>
      <c r="W120" s="55">
        <v>39858.052255569994</v>
      </c>
      <c r="X120" s="55">
        <v>39858.052255569994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145</v>
      </c>
      <c r="B11" s="54" t="s">
        <v>168</v>
      </c>
      <c r="C11" s="54" t="s">
        <v>169</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145</v>
      </c>
      <c r="B12" s="54" t="s">
        <v>170</v>
      </c>
      <c r="C12" s="54" t="s">
        <v>171</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128</v>
      </c>
      <c r="B13" s="54" t="s">
        <v>172</v>
      </c>
      <c r="C13" s="54" t="s">
        <v>173</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128</v>
      </c>
      <c r="B14" s="54" t="s">
        <v>174</v>
      </c>
      <c r="C14" s="54" t="s">
        <v>175</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128</v>
      </c>
      <c r="B15" s="54" t="s">
        <v>176</v>
      </c>
      <c r="C15" s="54" t="s">
        <v>177</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147</v>
      </c>
      <c r="B28" s="54" t="s">
        <v>202</v>
      </c>
      <c r="C28" s="54" t="s">
        <v>203</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147</v>
      </c>
      <c r="B29" s="54" t="s">
        <v>204</v>
      </c>
      <c r="C29" s="54" t="s">
        <v>205</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98" t="s">
        <v>229</v>
      </c>
      <c r="B41" s="98"/>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145</v>
      </c>
      <c r="B51" s="54" t="s">
        <v>168</v>
      </c>
      <c r="C51" s="54" t="s">
        <v>169</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145</v>
      </c>
      <c r="B52" s="54" t="s">
        <v>170</v>
      </c>
      <c r="C52" s="54" t="s">
        <v>171</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146</v>
      </c>
      <c r="B65" s="54" t="s">
        <v>196</v>
      </c>
      <c r="C65" s="54" t="s">
        <v>197</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146</v>
      </c>
      <c r="B66" s="54" t="s">
        <v>198</v>
      </c>
      <c r="C66" s="54" t="s">
        <v>199</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146</v>
      </c>
      <c r="B67" s="54" t="s">
        <v>200</v>
      </c>
      <c r="C67" s="54" t="s">
        <v>201</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147</v>
      </c>
      <c r="B68" s="54" t="s">
        <v>202</v>
      </c>
      <c r="C68" s="54" t="s">
        <v>203</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148</v>
      </c>
      <c r="B78" s="54" t="s">
        <v>222</v>
      </c>
      <c r="C78" s="54" t="s">
        <v>223</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148</v>
      </c>
      <c r="B79" s="54" t="s">
        <v>224</v>
      </c>
      <c r="C79" s="54" t="s">
        <v>225</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99" t="s">
        <v>226</v>
      </c>
      <c r="B80" s="99"/>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98" t="s">
        <v>229</v>
      </c>
      <c r="B81" s="98"/>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140.88790396999934</v>
      </c>
      <c r="F5" s="5">
        <v>136.40748203500041</v>
      </c>
      <c r="G5" s="5">
        <v>139.13363277000047</v>
      </c>
      <c r="H5" s="5">
        <v>141.48085616499995</v>
      </c>
      <c r="I5" s="5">
        <v>138.75210816500086</v>
      </c>
      <c r="J5" s="5">
        <v>139.96978820000018</v>
      </c>
      <c r="K5" s="5">
        <v>120.75828622000007</v>
      </c>
      <c r="L5" s="5">
        <v>132.18456762500065</v>
      </c>
      <c r="M5" s="5">
        <v>134.01212154000032</v>
      </c>
      <c r="N5" s="5">
        <v>131.31792003000001</v>
      </c>
      <c r="O5" s="5">
        <v>141.25296020000005</v>
      </c>
      <c r="P5" s="5">
        <v>136.52865264500053</v>
      </c>
      <c r="Q5" s="5">
        <v>137.94184970500044</v>
      </c>
      <c r="R5" s="5">
        <v>140.72871174999992</v>
      </c>
      <c r="S5" s="5">
        <v>136.97093547500012</v>
      </c>
      <c r="T5" s="5">
        <v>138.93157728999952</v>
      </c>
      <c r="U5" s="5">
        <v>120.8234091900005</v>
      </c>
      <c r="V5" s="5">
        <v>132.49771238000085</v>
      </c>
      <c r="W5" s="5">
        <v>129.80092196500038</v>
      </c>
      <c r="X5" s="5">
        <v>125.17157773999993</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943.82879678500728</v>
      </c>
      <c r="F8" s="5">
        <v>939.86400733000437</v>
      </c>
      <c r="G8" s="5">
        <v>931.48331820500061</v>
      </c>
      <c r="H8" s="5">
        <v>942.55511784499936</v>
      </c>
      <c r="I8" s="5">
        <v>948.51838938499907</v>
      </c>
      <c r="J8" s="5">
        <v>948.35909471237517</v>
      </c>
      <c r="K8" s="5">
        <v>776.50779414499914</v>
      </c>
      <c r="L8" s="5">
        <v>874.61464102516368</v>
      </c>
      <c r="M8" s="5">
        <v>885.02122598999767</v>
      </c>
      <c r="N8" s="5">
        <v>918.69150061000266</v>
      </c>
      <c r="O8" s="5">
        <v>948.54291491499896</v>
      </c>
      <c r="P8" s="5">
        <v>940.6203969550038</v>
      </c>
      <c r="Q8" s="5">
        <v>930.15744965000056</v>
      </c>
      <c r="R8" s="5">
        <v>942.43997608000234</v>
      </c>
      <c r="S8" s="5">
        <v>937.7391763801761</v>
      </c>
      <c r="T8" s="5">
        <v>941.26677350000273</v>
      </c>
      <c r="U8" s="5">
        <v>776.76297240499684</v>
      </c>
      <c r="V8" s="5">
        <v>876.79983778999974</v>
      </c>
      <c r="W8" s="5">
        <v>872.67965382999705</v>
      </c>
      <c r="X8" s="5">
        <v>895.35968696490352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503.07322853571867</v>
      </c>
      <c r="Q11" s="5">
        <v>1253.3150789744009</v>
      </c>
      <c r="R11" s="5">
        <v>1262.7590753692061</v>
      </c>
      <c r="S11" s="5">
        <v>1258.6195518927425</v>
      </c>
      <c r="T11" s="5">
        <v>1227.0052774649223</v>
      </c>
      <c r="U11" s="5">
        <v>1017.4365034599645</v>
      </c>
      <c r="V11" s="5">
        <v>1141.5420480747118</v>
      </c>
      <c r="W11" s="5">
        <v>1137.6727778231395</v>
      </c>
      <c r="X11" s="5">
        <v>1229.9161342676557</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2548.5343892029996</v>
      </c>
      <c r="Q12" s="5">
        <v>2566.956657129112</v>
      </c>
      <c r="R12" s="5">
        <v>5902.8767410482033</v>
      </c>
      <c r="S12" s="5">
        <v>7540.3397734267219</v>
      </c>
      <c r="T12" s="5">
        <v>9431.8058120403894</v>
      </c>
      <c r="U12" s="5">
        <v>8063.1082874991962</v>
      </c>
      <c r="V12" s="5">
        <v>9269.4779315885644</v>
      </c>
      <c r="W12" s="5">
        <v>11281.012891067399</v>
      </c>
      <c r="X12" s="5">
        <v>12012.507380107398</v>
      </c>
    </row>
    <row r="13" spans="1:25">
      <c r="A13" s="54" t="s">
        <v>128</v>
      </c>
      <c r="B13" s="54" t="s">
        <v>172</v>
      </c>
      <c r="C13" s="54" t="s">
        <v>173</v>
      </c>
      <c r="D13" s="5">
        <v>0</v>
      </c>
      <c r="E13" s="5">
        <v>314.75083677000043</v>
      </c>
      <c r="F13" s="5">
        <v>315.55493034000096</v>
      </c>
      <c r="G13" s="5">
        <v>305.9138155249999</v>
      </c>
      <c r="H13" s="5">
        <v>327.11529797999987</v>
      </c>
      <c r="I13" s="5">
        <v>328.8206602350005</v>
      </c>
      <c r="J13" s="5">
        <v>317.1823256999993</v>
      </c>
      <c r="K13" s="5">
        <v>277.30191914000005</v>
      </c>
      <c r="L13" s="5">
        <v>291.32923492499992</v>
      </c>
      <c r="M13" s="5">
        <v>308.10457426500011</v>
      </c>
      <c r="N13" s="5">
        <v>3067.4453953000179</v>
      </c>
      <c r="O13" s="5">
        <v>3044.7097175000063</v>
      </c>
      <c r="P13" s="5">
        <v>3021.7096778000164</v>
      </c>
      <c r="Q13" s="5">
        <v>2943.72705</v>
      </c>
      <c r="R13" s="5">
        <v>9508.3761447650886</v>
      </c>
      <c r="S13" s="5">
        <v>9558.3496000607156</v>
      </c>
      <c r="T13" s="5">
        <v>9188.1409847536106</v>
      </c>
      <c r="U13" s="5">
        <v>8081.6453154199507</v>
      </c>
      <c r="V13" s="5">
        <v>8499.6162140761917</v>
      </c>
      <c r="W13" s="5">
        <v>10118.103129869025</v>
      </c>
      <c r="X13" s="5">
        <v>10527.059016390891</v>
      </c>
    </row>
    <row r="14" spans="1:25">
      <c r="A14" s="54" t="s">
        <v>128</v>
      </c>
      <c r="B14" s="54" t="s">
        <v>174</v>
      </c>
      <c r="C14" s="54" t="s">
        <v>175</v>
      </c>
      <c r="D14" s="5">
        <v>0</v>
      </c>
      <c r="E14" s="5">
        <v>289.68446386999864</v>
      </c>
      <c r="F14" s="5">
        <v>292.42035354499939</v>
      </c>
      <c r="G14" s="5">
        <v>274.32537701499984</v>
      </c>
      <c r="H14" s="5">
        <v>778.27366740000036</v>
      </c>
      <c r="I14" s="5">
        <v>764.70996090000574</v>
      </c>
      <c r="J14" s="5">
        <v>766.93638567713333</v>
      </c>
      <c r="K14" s="5">
        <v>646.68593010000325</v>
      </c>
      <c r="L14" s="5">
        <v>692.3332691999974</v>
      </c>
      <c r="M14" s="5">
        <v>722.08678469999938</v>
      </c>
      <c r="N14" s="5">
        <v>786.64462170000127</v>
      </c>
      <c r="O14" s="5">
        <v>767.97682680000401</v>
      </c>
      <c r="P14" s="5">
        <v>767.21780309999792</v>
      </c>
      <c r="Q14" s="5">
        <v>723.32387699999765</v>
      </c>
      <c r="R14" s="5">
        <v>780.72863399999869</v>
      </c>
      <c r="S14" s="5">
        <v>763.18153079999695</v>
      </c>
      <c r="T14" s="5">
        <v>756.92950440000322</v>
      </c>
      <c r="U14" s="5">
        <v>651.09260160000031</v>
      </c>
      <c r="V14" s="5">
        <v>690.93611039999996</v>
      </c>
      <c r="W14" s="5">
        <v>4251.6547387426526</v>
      </c>
      <c r="X14" s="5">
        <v>4634.0127483251572</v>
      </c>
    </row>
    <row r="15" spans="1:25">
      <c r="A15" s="54" t="s">
        <v>128</v>
      </c>
      <c r="B15" s="54" t="s">
        <v>176</v>
      </c>
      <c r="C15" s="54" t="s">
        <v>177</v>
      </c>
      <c r="D15" s="5">
        <v>0</v>
      </c>
      <c r="E15" s="5">
        <v>373.38696525000063</v>
      </c>
      <c r="F15" s="5">
        <v>366.6412261499994</v>
      </c>
      <c r="G15" s="5">
        <v>363.20167304999859</v>
      </c>
      <c r="H15" s="5">
        <v>471.37083989730934</v>
      </c>
      <c r="I15" s="5">
        <v>2335.2542649230086</v>
      </c>
      <c r="J15" s="5">
        <v>2428.5881464038985</v>
      </c>
      <c r="K15" s="5">
        <v>2100.7809327079908</v>
      </c>
      <c r="L15" s="5">
        <v>2184.2293024152609</v>
      </c>
      <c r="M15" s="5">
        <v>4722.3279120458456</v>
      </c>
      <c r="N15" s="5">
        <v>5575.6797778000264</v>
      </c>
      <c r="O15" s="5">
        <v>5556.4334144000122</v>
      </c>
      <c r="P15" s="5">
        <v>5372.8966411999982</v>
      </c>
      <c r="Q15" s="5">
        <v>5313.9153869999809</v>
      </c>
      <c r="R15" s="5">
        <v>5609.9409560823869</v>
      </c>
      <c r="S15" s="5">
        <v>5552.1212691933288</v>
      </c>
      <c r="T15" s="5">
        <v>6536.9902389538611</v>
      </c>
      <c r="U15" s="5">
        <v>5733.2693160172703</v>
      </c>
      <c r="V15" s="5">
        <v>5938.9382062198201</v>
      </c>
      <c r="W15" s="5">
        <v>6311.0522273965416</v>
      </c>
      <c r="X15" s="5">
        <v>6570.6689342930495</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749.95065490214074</v>
      </c>
      <c r="H18" s="5">
        <v>766.8174238239593</v>
      </c>
      <c r="I18" s="5">
        <v>782.99112633221432</v>
      </c>
      <c r="J18" s="5">
        <v>1624.0533828000036</v>
      </c>
      <c r="K18" s="5">
        <v>1484.818461599999</v>
      </c>
      <c r="L18" s="5">
        <v>1515.7073939999987</v>
      </c>
      <c r="M18" s="5">
        <v>1528.8219911999986</v>
      </c>
      <c r="N18" s="5">
        <v>1526.1281159999987</v>
      </c>
      <c r="O18" s="5">
        <v>1619.0436816000054</v>
      </c>
      <c r="P18" s="5">
        <v>1548.4246452000091</v>
      </c>
      <c r="Q18" s="5">
        <v>1494.548653800008</v>
      </c>
      <c r="R18" s="5">
        <v>1555.4744021999979</v>
      </c>
      <c r="S18" s="5">
        <v>1573.4833955999916</v>
      </c>
      <c r="T18" s="5">
        <v>1618.2149304000002</v>
      </c>
      <c r="U18" s="5">
        <v>1492.7923830000079</v>
      </c>
      <c r="V18" s="5">
        <v>1516.129936800008</v>
      </c>
      <c r="W18" s="5">
        <v>1517.8676495999957</v>
      </c>
      <c r="X18" s="5">
        <v>1517.6093609999923</v>
      </c>
    </row>
    <row r="19" spans="1:24">
      <c r="A19" s="54" t="s">
        <v>128</v>
      </c>
      <c r="B19" s="54" t="s">
        <v>184</v>
      </c>
      <c r="C19" s="54" t="s">
        <v>185</v>
      </c>
      <c r="D19" s="5">
        <v>0</v>
      </c>
      <c r="E19" s="5">
        <v>0</v>
      </c>
      <c r="F19" s="5">
        <v>0</v>
      </c>
      <c r="G19" s="5">
        <v>0</v>
      </c>
      <c r="H19" s="5">
        <v>0</v>
      </c>
      <c r="I19" s="5">
        <v>0</v>
      </c>
      <c r="J19" s="5">
        <v>2587.1933955936529</v>
      </c>
      <c r="K19" s="5">
        <v>2294.7245060000105</v>
      </c>
      <c r="L19" s="5">
        <v>2390.3365689551119</v>
      </c>
      <c r="M19" s="5">
        <v>2451.5682989999955</v>
      </c>
      <c r="N19" s="5">
        <v>2419.3821689999909</v>
      </c>
      <c r="O19" s="5">
        <v>2581.4493120000061</v>
      </c>
      <c r="P19" s="5">
        <v>2485.9567080000002</v>
      </c>
      <c r="Q19" s="5">
        <v>2382.253317407236</v>
      </c>
      <c r="R19" s="5">
        <v>2457.6795149999894</v>
      </c>
      <c r="S19" s="5">
        <v>2476.6367810000079</v>
      </c>
      <c r="T19" s="5">
        <v>2572.9517259999966</v>
      </c>
      <c r="U19" s="5">
        <v>2310.2304670000035</v>
      </c>
      <c r="V19" s="5">
        <v>2399.2400589999852</v>
      </c>
      <c r="W19" s="5">
        <v>2449.2743869999958</v>
      </c>
      <c r="X19" s="5">
        <v>2407.850611176752</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254.17849830000148</v>
      </c>
      <c r="I23" s="5">
        <v>523.951664399999</v>
      </c>
      <c r="J23" s="5">
        <v>808.00431672906848</v>
      </c>
      <c r="K23" s="5">
        <v>919.71248608000383</v>
      </c>
      <c r="L23" s="5">
        <v>952.23307038000178</v>
      </c>
      <c r="M23" s="5">
        <v>956.81409539999504</v>
      </c>
      <c r="N23" s="5">
        <v>950.92596234000052</v>
      </c>
      <c r="O23" s="5">
        <v>1022.5940634199932</v>
      </c>
      <c r="P23" s="5">
        <v>975.28858048000677</v>
      </c>
      <c r="Q23" s="5">
        <v>950.69917909999936</v>
      </c>
      <c r="R23" s="5">
        <v>972.89470268269611</v>
      </c>
      <c r="S23" s="5">
        <v>989.48538350462252</v>
      </c>
      <c r="T23" s="5">
        <v>1022.8277056599974</v>
      </c>
      <c r="U23" s="5">
        <v>925.95313943999952</v>
      </c>
      <c r="V23" s="5">
        <v>951.70045598015133</v>
      </c>
      <c r="W23" s="5">
        <v>955.08955241999683</v>
      </c>
      <c r="X23" s="5">
        <v>948.43688101999999</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41.048273739999921</v>
      </c>
      <c r="L27" s="5">
        <v>254.63680667999927</v>
      </c>
      <c r="M27" s="5">
        <v>250.57541603999917</v>
      </c>
      <c r="N27" s="5">
        <v>245.25011724000024</v>
      </c>
      <c r="O27" s="5">
        <v>272.5539181200005</v>
      </c>
      <c r="P27" s="5">
        <v>254.9925966207459</v>
      </c>
      <c r="Q27" s="5">
        <v>248.36761329388796</v>
      </c>
      <c r="R27" s="5">
        <v>284.72042808000037</v>
      </c>
      <c r="S27" s="5">
        <v>287.07732048000094</v>
      </c>
      <c r="T27" s="5">
        <v>896.73544066991644</v>
      </c>
      <c r="U27" s="5">
        <v>817.45981338544527</v>
      </c>
      <c r="V27" s="5">
        <v>851.35125759999846</v>
      </c>
      <c r="W27" s="5">
        <v>833.91180800000097</v>
      </c>
      <c r="X27" s="5">
        <v>813.79363522514234</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810.63372000962772</v>
      </c>
      <c r="N29" s="5">
        <v>1117.2706332206646</v>
      </c>
      <c r="O29" s="5">
        <v>2589.1396876235954</v>
      </c>
      <c r="P29" s="5">
        <v>2518.6140750000013</v>
      </c>
      <c r="Q29" s="5">
        <v>2527.0270160000109</v>
      </c>
      <c r="R29" s="5">
        <v>2547.9607439981146</v>
      </c>
      <c r="S29" s="5">
        <v>2621.8521299999916</v>
      </c>
      <c r="T29" s="5">
        <v>2616.0525943451908</v>
      </c>
      <c r="U29" s="5">
        <v>2433.495238</v>
      </c>
      <c r="V29" s="5">
        <v>2469.6079979999986</v>
      </c>
      <c r="W29" s="5">
        <v>2443.2817713316126</v>
      </c>
      <c r="X29" s="5">
        <v>2495.583549760825</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336.52299236949722</v>
      </c>
      <c r="I34" s="5">
        <v>993.60292019086739</v>
      </c>
      <c r="J34" s="5">
        <v>2442.2818331211761</v>
      </c>
      <c r="K34" s="5">
        <v>2254.176150403689</v>
      </c>
      <c r="L34" s="5">
        <v>2319.30048460342</v>
      </c>
      <c r="M34" s="5">
        <v>2312.5059734998454</v>
      </c>
      <c r="N34" s="5">
        <v>2402.1071483132519</v>
      </c>
      <c r="O34" s="5">
        <v>2434.1088196117457</v>
      </c>
      <c r="P34" s="5">
        <v>2310.4606096884131</v>
      </c>
      <c r="Q34" s="5">
        <v>2383.6949139210014</v>
      </c>
      <c r="R34" s="5">
        <v>2370.9284178811281</v>
      </c>
      <c r="S34" s="5">
        <v>2430.2831101782385</v>
      </c>
      <c r="T34" s="5">
        <v>2433.7998212781404</v>
      </c>
      <c r="U34" s="5">
        <v>2259.6784361864975</v>
      </c>
      <c r="V34" s="5">
        <v>2317.6252423491492</v>
      </c>
      <c r="W34" s="5">
        <v>2317.7432916354837</v>
      </c>
      <c r="X34" s="5">
        <v>2386.6772256789427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2062.538966645006</v>
      </c>
      <c r="F40" s="55">
        <v>2050.8879994000044</v>
      </c>
      <c r="G40" s="55">
        <v>2764.0084714671402</v>
      </c>
      <c r="H40" s="55">
        <v>4018.3146937807674</v>
      </c>
      <c r="I40" s="55">
        <v>6816.6010945310954</v>
      </c>
      <c r="J40" s="55">
        <v>12062.568668937307</v>
      </c>
      <c r="K40" s="55">
        <v>10916.514740136696</v>
      </c>
      <c r="L40" s="55">
        <v>11606.905339808955</v>
      </c>
      <c r="M40" s="55">
        <v>15082.472113690304</v>
      </c>
      <c r="N40" s="55">
        <v>19140.843361553954</v>
      </c>
      <c r="O40" s="55">
        <v>20977.805316190366</v>
      </c>
      <c r="P40" s="55">
        <v>23384.318004427911</v>
      </c>
      <c r="Q40" s="55">
        <v>23855.928042980639</v>
      </c>
      <c r="R40" s="55">
        <v>34337.508448936816</v>
      </c>
      <c r="S40" s="55">
        <v>36126.139957991538</v>
      </c>
      <c r="T40" s="55">
        <v>39381.652386756032</v>
      </c>
      <c r="U40" s="55">
        <v>34683.747882603333</v>
      </c>
      <c r="V40" s="55">
        <v>37055.463010258572</v>
      </c>
      <c r="W40" s="55">
        <v>44619.144800680842</v>
      </c>
      <c r="X40" s="55">
        <v>46564.64674195071</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1917.4540046577947</v>
      </c>
      <c r="J44" s="5">
        <v>2899.8362895084288</v>
      </c>
      <c r="K44" s="5">
        <v>2806.8040801804746</v>
      </c>
      <c r="L44" s="5">
        <v>2900.3457431090164</v>
      </c>
      <c r="M44" s="5">
        <v>3128.6720737301703</v>
      </c>
      <c r="N44" s="5">
        <v>3059.238690256765</v>
      </c>
      <c r="O44" s="5">
        <v>3151.1149717887652</v>
      </c>
      <c r="P44" s="5">
        <v>2802.4551251035296</v>
      </c>
      <c r="Q44" s="5">
        <v>2862.969065440303</v>
      </c>
      <c r="R44" s="5">
        <v>4848.7883142267819</v>
      </c>
      <c r="S44" s="5">
        <v>4743.2164415057741</v>
      </c>
      <c r="T44" s="5">
        <v>10042.022630614434</v>
      </c>
      <c r="U44" s="5">
        <v>9092.3814747243359</v>
      </c>
      <c r="V44" s="5">
        <v>9866.7841552256432</v>
      </c>
      <c r="W44" s="5">
        <v>9819.5380791997486</v>
      </c>
      <c r="X44" s="5">
        <v>9599.1048855112822</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1518.8395794468609</v>
      </c>
      <c r="O47" s="5">
        <v>2735.6205394780982</v>
      </c>
      <c r="P47" s="5">
        <v>2583.9944524843054</v>
      </c>
      <c r="Q47" s="5">
        <v>3521.1792374950469</v>
      </c>
      <c r="R47" s="5">
        <v>3520.3477800535575</v>
      </c>
      <c r="S47" s="5">
        <v>3641.7391558971258</v>
      </c>
      <c r="T47" s="5">
        <v>3470.1150120079828</v>
      </c>
      <c r="U47" s="5">
        <v>3410.0984040456874</v>
      </c>
      <c r="V47" s="5">
        <v>3348.4970270805675</v>
      </c>
      <c r="W47" s="5">
        <v>3433.2346773948366</v>
      </c>
      <c r="X47" s="5">
        <v>3568.7595973207585</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3248.5441409360446</v>
      </c>
      <c r="P49" s="5">
        <v>3081.4750028358426</v>
      </c>
      <c r="Q49" s="5">
        <v>3269.9561216924189</v>
      </c>
      <c r="R49" s="5">
        <v>3121.5190526964952</v>
      </c>
      <c r="S49" s="5">
        <v>3323.8632853163626</v>
      </c>
      <c r="T49" s="5">
        <v>3125.6061870526469</v>
      </c>
      <c r="U49" s="5">
        <v>3198.7616215408952</v>
      </c>
      <c r="V49" s="5">
        <v>3236.2554898102171</v>
      </c>
      <c r="W49" s="5">
        <v>3114.7570375321279</v>
      </c>
      <c r="X49" s="5">
        <v>3048.3362325763405</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40.388945199491545</v>
      </c>
      <c r="S50" s="5">
        <v>42.364885269719018</v>
      </c>
      <c r="T50" s="5">
        <v>38.403378240025035</v>
      </c>
      <c r="U50" s="5">
        <v>39.15950226104497</v>
      </c>
      <c r="V50" s="5">
        <v>40.221450852959435</v>
      </c>
      <c r="W50" s="5">
        <v>40.251245892575206</v>
      </c>
      <c r="X50" s="5">
        <v>37.502951764209278</v>
      </c>
    </row>
    <row r="51" spans="1:24">
      <c r="A51" s="54" t="s">
        <v>145</v>
      </c>
      <c r="B51" s="54" t="s">
        <v>170</v>
      </c>
      <c r="C51" s="54" t="s">
        <v>171</v>
      </c>
      <c r="D51" s="5">
        <v>0</v>
      </c>
      <c r="E51" s="5">
        <v>1813.1406302594394</v>
      </c>
      <c r="F51" s="5">
        <v>1804.4358490288803</v>
      </c>
      <c r="G51" s="5">
        <v>1742.3569854783489</v>
      </c>
      <c r="H51" s="5">
        <v>1796.260658499893</v>
      </c>
      <c r="I51" s="5">
        <v>1915.8161761636654</v>
      </c>
      <c r="J51" s="5">
        <v>1763.017112329092</v>
      </c>
      <c r="K51" s="5">
        <v>1846.4415172279448</v>
      </c>
      <c r="L51" s="5">
        <v>1821.3569195415187</v>
      </c>
      <c r="M51" s="5">
        <v>1813.5167677133556</v>
      </c>
      <c r="N51" s="5">
        <v>1741.9318540930126</v>
      </c>
      <c r="O51" s="5">
        <v>5131.0743677325281</v>
      </c>
      <c r="P51" s="5">
        <v>5197.8815066324478</v>
      </c>
      <c r="Q51" s="5">
        <v>5690.159207687424</v>
      </c>
      <c r="R51" s="5">
        <v>12906.844781610234</v>
      </c>
      <c r="S51" s="5">
        <v>13860.357976501953</v>
      </c>
      <c r="T51" s="5">
        <v>15204.802107774754</v>
      </c>
      <c r="U51" s="5">
        <v>16044.166576211146</v>
      </c>
      <c r="V51" s="5">
        <v>16176.314845448142</v>
      </c>
      <c r="W51" s="5">
        <v>16128.33591503667</v>
      </c>
      <c r="X51" s="5">
        <v>14938.347293118124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2054.2191706369931</v>
      </c>
      <c r="N53" s="5">
        <v>2306.4608227705812</v>
      </c>
      <c r="O53" s="5">
        <v>4219.2253274385521</v>
      </c>
      <c r="P53" s="5">
        <v>4470.2227406597067</v>
      </c>
      <c r="Q53" s="5">
        <v>4659.6496466750114</v>
      </c>
      <c r="R53" s="5">
        <v>9350.8426185096359</v>
      </c>
      <c r="S53" s="5">
        <v>9518.0274463706883</v>
      </c>
      <c r="T53" s="5">
        <v>13578.862356951864</v>
      </c>
      <c r="U53" s="5">
        <v>15415.526754358434</v>
      </c>
      <c r="V53" s="5">
        <v>14422.628219881804</v>
      </c>
      <c r="W53" s="5">
        <v>14241.560879605036</v>
      </c>
      <c r="X53" s="5">
        <v>12942.240614694898</v>
      </c>
    </row>
    <row r="54" spans="1:24">
      <c r="A54" s="54" t="s">
        <v>128</v>
      </c>
      <c r="B54" s="54" t="s">
        <v>176</v>
      </c>
      <c r="C54" s="54" t="s">
        <v>177</v>
      </c>
      <c r="D54" s="5">
        <v>0</v>
      </c>
      <c r="E54" s="5">
        <v>0</v>
      </c>
      <c r="F54" s="5">
        <v>0</v>
      </c>
      <c r="G54" s="5">
        <v>0</v>
      </c>
      <c r="H54" s="5">
        <v>0</v>
      </c>
      <c r="I54" s="5">
        <v>0</v>
      </c>
      <c r="J54" s="5">
        <v>0</v>
      </c>
      <c r="K54" s="5">
        <v>0</v>
      </c>
      <c r="L54" s="5">
        <v>0</v>
      </c>
      <c r="M54" s="5">
        <v>2518.9081916130208</v>
      </c>
      <c r="N54" s="5">
        <v>2363.5555247510861</v>
      </c>
      <c r="O54" s="5">
        <v>2511.7669745997823</v>
      </c>
      <c r="P54" s="5">
        <v>2568.8085930472562</v>
      </c>
      <c r="Q54" s="5">
        <v>2619.8320869623103</v>
      </c>
      <c r="R54" s="5">
        <v>3659.6617583084449</v>
      </c>
      <c r="S54" s="5">
        <v>3623.5040493984316</v>
      </c>
      <c r="T54" s="5">
        <v>4205.0298799453476</v>
      </c>
      <c r="U54" s="5">
        <v>4672.5020776967312</v>
      </c>
      <c r="V54" s="5">
        <v>4203.2851313195733</v>
      </c>
      <c r="W54" s="5">
        <v>4292.4341413897109</v>
      </c>
      <c r="X54" s="5">
        <v>3992.4140018507715</v>
      </c>
    </row>
    <row r="55" spans="1:24">
      <c r="A55" s="54" t="s">
        <v>128</v>
      </c>
      <c r="B55" s="54" t="s">
        <v>178</v>
      </c>
      <c r="C55" s="54" t="s">
        <v>179</v>
      </c>
      <c r="D55" s="5">
        <v>0</v>
      </c>
      <c r="E55" s="5">
        <v>786.29320320576267</v>
      </c>
      <c r="F55" s="5">
        <v>817.0076857135075</v>
      </c>
      <c r="G55" s="5">
        <v>817.11137093355239</v>
      </c>
      <c r="H55" s="5">
        <v>848.99450167480836</v>
      </c>
      <c r="I55" s="5">
        <v>754.64813805682365</v>
      </c>
      <c r="J55" s="5">
        <v>752.93032917478524</v>
      </c>
      <c r="K55" s="5">
        <v>799.44429439130749</v>
      </c>
      <c r="L55" s="5">
        <v>750.36664222714001</v>
      </c>
      <c r="M55" s="5">
        <v>785.10935013599192</v>
      </c>
      <c r="N55" s="5">
        <v>810.3741807394091</v>
      </c>
      <c r="O55" s="5">
        <v>757.98636114477108</v>
      </c>
      <c r="P55" s="5">
        <v>799.35508515569234</v>
      </c>
      <c r="Q55" s="5">
        <v>810.57192870326389</v>
      </c>
      <c r="R55" s="5">
        <v>809.36639391080234</v>
      </c>
      <c r="S55" s="5">
        <v>726.12503157364745</v>
      </c>
      <c r="T55" s="5">
        <v>739.19572920559801</v>
      </c>
      <c r="U55" s="5">
        <v>796.79352682800095</v>
      </c>
      <c r="V55" s="5">
        <v>741.45602086452664</v>
      </c>
      <c r="W55" s="5">
        <v>780.4984036572248</v>
      </c>
      <c r="X55" s="5">
        <v>805.40503046100105</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597.42174320543836</v>
      </c>
      <c r="N60" s="5">
        <v>625.57518672664798</v>
      </c>
      <c r="O60" s="5">
        <v>576.82352064550571</v>
      </c>
      <c r="P60" s="5">
        <v>921.77139959972305</v>
      </c>
      <c r="Q60" s="5">
        <v>926.62754378423551</v>
      </c>
      <c r="R60" s="5">
        <v>942.57818223795573</v>
      </c>
      <c r="S60" s="5">
        <v>892.02466403906669</v>
      </c>
      <c r="T60" s="5">
        <v>815.06467755637641</v>
      </c>
      <c r="U60" s="5">
        <v>883.57431040220376</v>
      </c>
      <c r="V60" s="5">
        <v>843.98728991021744</v>
      </c>
      <c r="W60" s="5">
        <v>865.87822951308999</v>
      </c>
      <c r="X60" s="5">
        <v>919.38659375019893</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678.37353870983839</v>
      </c>
      <c r="F63" s="5">
        <v>658.93064944122762</v>
      </c>
      <c r="G63" s="5">
        <v>684.22421189199179</v>
      </c>
      <c r="H63" s="5">
        <v>716.90292957632255</v>
      </c>
      <c r="I63" s="5">
        <v>1473.4611483399844</v>
      </c>
      <c r="J63" s="5">
        <v>1417.8024128001143</v>
      </c>
      <c r="K63" s="5">
        <v>1487.6078132011246</v>
      </c>
      <c r="L63" s="5">
        <v>2285.450962470115</v>
      </c>
      <c r="M63" s="5">
        <v>2214.5673053271184</v>
      </c>
      <c r="N63" s="5">
        <v>2409.7740273198101</v>
      </c>
      <c r="O63" s="5">
        <v>2239.8604196481515</v>
      </c>
      <c r="P63" s="5">
        <v>2201.0961136455594</v>
      </c>
      <c r="Q63" s="5">
        <v>2205.5454162714232</v>
      </c>
      <c r="R63" s="5">
        <v>2296.1641095951568</v>
      </c>
      <c r="S63" s="5">
        <v>2231.8957155777748</v>
      </c>
      <c r="T63" s="5">
        <v>2208.8546261680999</v>
      </c>
      <c r="U63" s="5">
        <v>2356.7782608641478</v>
      </c>
      <c r="V63" s="5">
        <v>2376.1872375143739</v>
      </c>
      <c r="W63" s="5">
        <v>2264.4111614415697</v>
      </c>
      <c r="X63" s="5">
        <v>2455.1986899731014</v>
      </c>
    </row>
    <row r="64" spans="1:24">
      <c r="A64" s="54" t="s">
        <v>146</v>
      </c>
      <c r="B64" s="54" t="s">
        <v>196</v>
      </c>
      <c r="C64" s="54" t="s">
        <v>197</v>
      </c>
      <c r="D64" s="5">
        <v>0</v>
      </c>
      <c r="E64" s="5">
        <v>453.40203567647507</v>
      </c>
      <c r="F64" s="5">
        <v>465.77899096815651</v>
      </c>
      <c r="G64" s="5">
        <v>488.43017593733828</v>
      </c>
      <c r="H64" s="5">
        <v>510.32855029426884</v>
      </c>
      <c r="I64" s="5">
        <v>497.04204095045344</v>
      </c>
      <c r="J64" s="5">
        <v>446.40299547625949</v>
      </c>
      <c r="K64" s="5">
        <v>906.05903302095442</v>
      </c>
      <c r="L64" s="5">
        <v>972.16181407355703</v>
      </c>
      <c r="M64" s="5">
        <v>944.87006653833976</v>
      </c>
      <c r="N64" s="5">
        <v>1083.176889966338</v>
      </c>
      <c r="O64" s="5">
        <v>899.95873585581455</v>
      </c>
      <c r="P64" s="5">
        <v>913.3115116526352</v>
      </c>
      <c r="Q64" s="5">
        <v>971.13624640351372</v>
      </c>
      <c r="R64" s="5">
        <v>1000.1421110603902</v>
      </c>
      <c r="S64" s="5">
        <v>990.69750396483187</v>
      </c>
      <c r="T64" s="5">
        <v>895.92639261026818</v>
      </c>
      <c r="U64" s="5">
        <v>930.58174079999867</v>
      </c>
      <c r="V64" s="5">
        <v>992.57655750000299</v>
      </c>
      <c r="W64" s="5">
        <v>1640.8737495104874</v>
      </c>
      <c r="X64" s="5">
        <v>1860.648597268221</v>
      </c>
    </row>
    <row r="65" spans="1:24">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146</v>
      </c>
      <c r="B66" s="54" t="s">
        <v>200</v>
      </c>
      <c r="C66" s="54" t="s">
        <v>201</v>
      </c>
      <c r="D66" s="5">
        <v>0</v>
      </c>
      <c r="E66" s="5">
        <v>0</v>
      </c>
      <c r="F66" s="5">
        <v>0</v>
      </c>
      <c r="G66" s="5">
        <v>0</v>
      </c>
      <c r="H66" s="5">
        <v>0</v>
      </c>
      <c r="I66" s="5">
        <v>49.933009156923873</v>
      </c>
      <c r="J66" s="5">
        <v>761.89368842257443</v>
      </c>
      <c r="K66" s="5">
        <v>1079.7552350041806</v>
      </c>
      <c r="L66" s="5">
        <v>1054.0268944158881</v>
      </c>
      <c r="M66" s="5">
        <v>1016.1776526086102</v>
      </c>
      <c r="N66" s="5">
        <v>1088.9225726793604</v>
      </c>
      <c r="O66" s="5">
        <v>1105.8058014103872</v>
      </c>
      <c r="P66" s="5">
        <v>1052.5968410083524</v>
      </c>
      <c r="Q66" s="5">
        <v>1009.8913527541047</v>
      </c>
      <c r="R66" s="5">
        <v>1055.315969511835</v>
      </c>
      <c r="S66" s="5">
        <v>1030.6574457746422</v>
      </c>
      <c r="T66" s="5">
        <v>1114.6239275292694</v>
      </c>
      <c r="U66" s="5">
        <v>1113.8430831381156</v>
      </c>
      <c r="V66" s="5">
        <v>1083.3531950702188</v>
      </c>
      <c r="W66" s="5">
        <v>1044.9043286535673</v>
      </c>
      <c r="X66" s="5">
        <v>1124.7566288469359</v>
      </c>
    </row>
    <row r="67" spans="1:24">
      <c r="A67" s="54" t="s">
        <v>147</v>
      </c>
      <c r="B67" s="54" t="s">
        <v>202</v>
      </c>
      <c r="C67" s="54" t="s">
        <v>203</v>
      </c>
      <c r="D67" s="5">
        <v>0</v>
      </c>
      <c r="E67" s="5">
        <v>0</v>
      </c>
      <c r="F67" s="5">
        <v>0</v>
      </c>
      <c r="G67" s="5">
        <v>0</v>
      </c>
      <c r="H67" s="5">
        <v>0</v>
      </c>
      <c r="I67" s="5">
        <v>0</v>
      </c>
      <c r="J67" s="5">
        <v>0</v>
      </c>
      <c r="K67" s="5">
        <v>0</v>
      </c>
      <c r="L67" s="5">
        <v>0</v>
      </c>
      <c r="M67" s="5">
        <v>166.41351360744795</v>
      </c>
      <c r="N67" s="5">
        <v>185.65004120954396</v>
      </c>
      <c r="O67" s="5">
        <v>155.97803339219948</v>
      </c>
      <c r="P67" s="5">
        <v>163.40109220797669</v>
      </c>
      <c r="Q67" s="5">
        <v>160.64204423455851</v>
      </c>
      <c r="R67" s="5">
        <v>171.99564578427243</v>
      </c>
      <c r="S67" s="5">
        <v>167.21959770567909</v>
      </c>
      <c r="T67" s="5">
        <v>531.04499415522218</v>
      </c>
      <c r="U67" s="5">
        <v>576.83442264085488</v>
      </c>
      <c r="V67" s="5">
        <v>2277.3776850419636</v>
      </c>
      <c r="W67" s="5">
        <v>2247.0398884342972</v>
      </c>
      <c r="X67" s="5">
        <v>2518.9536978281917</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476.59279973183362</v>
      </c>
      <c r="N69" s="5">
        <v>504.5673523224437</v>
      </c>
      <c r="O69" s="5">
        <v>460.427057305088</v>
      </c>
      <c r="P69" s="5">
        <v>466.11038270289481</v>
      </c>
      <c r="Q69" s="5">
        <v>465.02643331513337</v>
      </c>
      <c r="R69" s="5">
        <v>1057.9617452385412</v>
      </c>
      <c r="S69" s="5">
        <v>2400.7285857591833</v>
      </c>
      <c r="T69" s="5">
        <v>2507.7992649718735</v>
      </c>
      <c r="U69" s="5">
        <v>2678.4111934110338</v>
      </c>
      <c r="V69" s="5">
        <v>3107.4412291775147</v>
      </c>
      <c r="W69" s="5">
        <v>2994.8347399230975</v>
      </c>
      <c r="X69" s="5">
        <v>3145.2516836380955</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976.09954635205315</v>
      </c>
      <c r="U70" s="5">
        <v>1083.9761975834347</v>
      </c>
      <c r="V70" s="5">
        <v>1103.0600350792622</v>
      </c>
      <c r="W70" s="5">
        <v>1013.2081235328877</v>
      </c>
      <c r="X70" s="5">
        <v>1166.8774497303621</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2142.8070331341214</v>
      </c>
      <c r="K78" s="5">
        <v>2160.1170839873307</v>
      </c>
      <c r="L78" s="5">
        <v>2141.335222850415</v>
      </c>
      <c r="M78" s="5">
        <v>2677.5953793363242</v>
      </c>
      <c r="N78" s="5">
        <v>3232.2095068812287</v>
      </c>
      <c r="O78" s="5">
        <v>4275.7689822694665</v>
      </c>
      <c r="P78" s="5">
        <v>4080.8386004259851</v>
      </c>
      <c r="Q78" s="5">
        <v>4328.7575521812778</v>
      </c>
      <c r="R78" s="5">
        <v>6417.8540217070713</v>
      </c>
      <c r="S78" s="5">
        <v>6493.7284639319578</v>
      </c>
      <c r="T78" s="5">
        <v>8499.5060109677815</v>
      </c>
      <c r="U78" s="5">
        <v>8834.4713230998968</v>
      </c>
      <c r="V78" s="5">
        <v>8793.3768610450898</v>
      </c>
      <c r="W78" s="5">
        <v>8538.4616907161399</v>
      </c>
      <c r="X78" s="5">
        <v>8865.3523767662791</v>
      </c>
    </row>
    <row r="79" spans="1:24">
      <c r="A79" s="98" t="s">
        <v>229</v>
      </c>
      <c r="B79" s="98"/>
      <c r="C79" s="86"/>
      <c r="D79" s="55">
        <v>0</v>
      </c>
      <c r="E79" s="55">
        <v>3731.2094078515156</v>
      </c>
      <c r="F79" s="55">
        <v>3746.1531751517718</v>
      </c>
      <c r="G79" s="55">
        <v>3732.1227442412314</v>
      </c>
      <c r="H79" s="55">
        <v>3872.4866400452929</v>
      </c>
      <c r="I79" s="55">
        <v>6608.3545173256452</v>
      </c>
      <c r="J79" s="55">
        <v>10184.689860845376</v>
      </c>
      <c r="K79" s="55">
        <v>11086.229057013315</v>
      </c>
      <c r="L79" s="55">
        <v>11925.04419868765</v>
      </c>
      <c r="M79" s="55">
        <v>18394.064014184645</v>
      </c>
      <c r="N79" s="55">
        <v>20930.276229163086</v>
      </c>
      <c r="O79" s="55">
        <v>31469.955233645152</v>
      </c>
      <c r="P79" s="55">
        <v>31303.318447161906</v>
      </c>
      <c r="Q79" s="55">
        <v>33501.943883600019</v>
      </c>
      <c r="R79" s="55">
        <v>51199.771429650667</v>
      </c>
      <c r="S79" s="55">
        <v>53686.150248586833</v>
      </c>
      <c r="T79" s="55">
        <v>67952.956722103583</v>
      </c>
      <c r="U79" s="55">
        <v>71127.860469605948</v>
      </c>
      <c r="V79" s="55">
        <v>72612.802430822077</v>
      </c>
      <c r="W79" s="55">
        <v>72460.222291433063</v>
      </c>
      <c r="X79" s="55">
        <v>70988.536325098758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1811.6124300871377</v>
      </c>
      <c r="C4" s="5">
        <v>126.45192968843995</v>
      </c>
      <c r="D4" s="5">
        <v>124.65157807551958</v>
      </c>
      <c r="E4" s="5">
        <v>123.20451456616367</v>
      </c>
      <c r="F4" s="5">
        <v>118.91287237185385</v>
      </c>
      <c r="G4" s="5">
        <v>117.60776117944867</v>
      </c>
      <c r="H4" s="5">
        <v>110.35286290948231</v>
      </c>
      <c r="I4" s="5">
        <v>111.97283238920006</v>
      </c>
      <c r="J4" s="5">
        <v>104.50560136125308</v>
      </c>
      <c r="K4" s="5">
        <v>105.17132459427391</v>
      </c>
      <c r="L4" s="5">
        <v>98.941704176329381</v>
      </c>
      <c r="M4" s="5">
        <v>89.804466597656543</v>
      </c>
      <c r="N4" s="5">
        <v>83.534390504329252</v>
      </c>
      <c r="O4" s="5">
        <v>84.27167156448948</v>
      </c>
      <c r="P4" s="5">
        <v>80.550306641616217</v>
      </c>
      <c r="Q4" s="5">
        <v>55.326564499990944</v>
      </c>
      <c r="R4" s="5">
        <v>51.376010714018804</v>
      </c>
      <c r="S4" s="5">
        <v>45.793364300227651</v>
      </c>
      <c r="T4" s="5">
        <v>44.719465068139229</v>
      </c>
      <c r="U4" s="5">
        <v>45.384324550536775</v>
      </c>
      <c r="V4" s="5">
        <v>45.598391018000534</v>
      </c>
      <c r="W4" s="5">
        <v>43.480493316167568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77</v>
      </c>
      <c r="B5" s="6" t="s">
        <v>114</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77</v>
      </c>
      <c r="B6" s="6" t="s">
        <v>115</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77</v>
      </c>
      <c r="B7" s="6" t="s">
        <v>116</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77</v>
      </c>
      <c r="B8" s="6" t="s">
        <v>117</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77</v>
      </c>
      <c r="B9" s="6" t="s">
        <v>118</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77</v>
      </c>
      <c r="B10" s="6" t="s">
        <v>120</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128</v>
      </c>
      <c r="B18" s="6" t="s">
        <v>116</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128</v>
      </c>
      <c r="B19" s="6" t="s">
        <v>117</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128</v>
      </c>
      <c r="B20" s="6" t="s">
        <v>118</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128</v>
      </c>
      <c r="B21" s="6" t="s">
        <v>120</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145</v>
      </c>
      <c r="B29" s="6" t="s">
        <v>116</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145</v>
      </c>
      <c r="B30" s="6" t="s">
        <v>117</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145</v>
      </c>
      <c r="B31" s="6" t="s">
        <v>118</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145</v>
      </c>
      <c r="B32" s="6" t="s">
        <v>120</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146</v>
      </c>
      <c r="B39" s="6" t="s">
        <v>115</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146</v>
      </c>
      <c r="B40" s="6" t="s">
        <v>116</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146</v>
      </c>
      <c r="B41" s="6" t="s">
        <v>117</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147</v>
      </c>
      <c r="B51" s="6" t="s">
        <v>116</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409719.86437826761</v>
      </c>
      <c r="D4" s="5">
        <v>392879.31923096132</v>
      </c>
      <c r="E4" s="5">
        <v>390766.31914783653</v>
      </c>
      <c r="F4" s="5">
        <v>370986.62907674623</v>
      </c>
      <c r="G4" s="5">
        <v>363953.80283356778</v>
      </c>
      <c r="H4" s="5">
        <v>348215.08685316599</v>
      </c>
      <c r="I4" s="5">
        <v>356417.55269478029</v>
      </c>
      <c r="J4" s="5">
        <v>342289.06546832027</v>
      </c>
      <c r="K4" s="5">
        <v>342182.12438473507</v>
      </c>
      <c r="L4" s="5">
        <v>338318.45562900614</v>
      </c>
      <c r="M4" s="5">
        <v>301483.40306333097</v>
      </c>
      <c r="N4" s="5">
        <v>264530.53652386856</v>
      </c>
      <c r="O4" s="5">
        <v>266301.2216911068</v>
      </c>
      <c r="P4" s="5">
        <v>254773.99283205124</v>
      </c>
      <c r="Q4" s="5">
        <v>139949.02479464383</v>
      </c>
      <c r="R4" s="5">
        <v>120457.0033733429</v>
      </c>
      <c r="S4" s="5">
        <v>82845.78284660283</v>
      </c>
      <c r="T4" s="5">
        <v>84139.348451156096</v>
      </c>
      <c r="U4" s="5">
        <v>86459.491984749795</v>
      </c>
      <c r="V4" s="5">
        <v>82608.765043372201</v>
      </c>
      <c r="W4" s="5">
        <v>83009.244495185732</v>
      </c>
      <c r="X4" s="19"/>
    </row>
    <row r="5" spans="1:24">
      <c r="A5" s="6" t="s">
        <v>77</v>
      </c>
      <c r="B5" s="6" t="s">
        <v>114</v>
      </c>
      <c r="C5" s="5">
        <v>134439.50791119592</v>
      </c>
      <c r="D5" s="5">
        <v>141105.81620962924</v>
      </c>
      <c r="E5" s="5">
        <v>140352.35017930495</v>
      </c>
      <c r="F5" s="5">
        <v>142301.42458513333</v>
      </c>
      <c r="G5" s="5">
        <v>143515.61721660328</v>
      </c>
      <c r="H5" s="5">
        <v>130423.01407503567</v>
      </c>
      <c r="I5" s="5">
        <v>129026.7579897782</v>
      </c>
      <c r="J5" s="5">
        <v>114695.8129912221</v>
      </c>
      <c r="K5" s="5">
        <v>117888.09432413023</v>
      </c>
      <c r="L5" s="5">
        <v>96898.105923609255</v>
      </c>
      <c r="M5" s="5">
        <v>94536.21537960245</v>
      </c>
      <c r="N5" s="5">
        <v>95782.249212838258</v>
      </c>
      <c r="O5" s="5">
        <v>97525.395332980363</v>
      </c>
      <c r="P5" s="5">
        <v>95145.967081248105</v>
      </c>
      <c r="Q5" s="5">
        <v>91707.608511362225</v>
      </c>
      <c r="R5" s="5">
        <v>90837.212063985193</v>
      </c>
      <c r="S5" s="5">
        <v>91035.143898173264</v>
      </c>
      <c r="T5" s="5">
        <v>92099.583529274707</v>
      </c>
      <c r="U5" s="5">
        <v>93722.269727560502</v>
      </c>
      <c r="V5" s="5">
        <v>93237.45616851747</v>
      </c>
      <c r="W5" s="5">
        <v>90167.986334341229</v>
      </c>
      <c r="X5" s="19"/>
    </row>
    <row r="6" spans="1:24">
      <c r="A6" s="6" t="s">
        <v>77</v>
      </c>
      <c r="B6" s="6" t="s">
        <v>115</v>
      </c>
      <c r="C6" s="5">
        <v>19512.298006564382</v>
      </c>
      <c r="D6" s="5">
        <v>19522.214997655617</v>
      </c>
      <c r="E6" s="5">
        <v>17974.826722942875</v>
      </c>
      <c r="F6" s="5">
        <v>13984.846845403437</v>
      </c>
      <c r="G6" s="5">
        <v>13992.930903500568</v>
      </c>
      <c r="H6" s="5">
        <v>13994.276895878571</v>
      </c>
      <c r="I6" s="5">
        <v>17502.382227966318</v>
      </c>
      <c r="J6" s="5">
        <v>13914.044220850838</v>
      </c>
      <c r="K6" s="5">
        <v>13651.7402447106</v>
      </c>
      <c r="L6" s="5">
        <v>27827.505700238453</v>
      </c>
      <c r="M6" s="5">
        <v>19097.757583482016</v>
      </c>
      <c r="N6" s="5">
        <v>30570.860612165674</v>
      </c>
      <c r="O6" s="5">
        <v>29819.205523155735</v>
      </c>
      <c r="P6" s="5">
        <v>21419.858393257164</v>
      </c>
      <c r="Q6" s="5">
        <v>31435.336110993871</v>
      </c>
      <c r="R6" s="5">
        <v>34019.848611485169</v>
      </c>
      <c r="S6" s="5">
        <v>46150.389929044599</v>
      </c>
      <c r="T6" s="5">
        <v>33951.496187441364</v>
      </c>
      <c r="U6" s="5">
        <v>33287.816108633138</v>
      </c>
      <c r="V6" s="5">
        <v>40795.566101852433</v>
      </c>
      <c r="W6" s="5">
        <v>30395.363864204632</v>
      </c>
      <c r="X6" s="19"/>
    </row>
    <row r="7" spans="1:24">
      <c r="A7" s="6" t="s">
        <v>77</v>
      </c>
      <c r="B7" s="6" t="s">
        <v>116</v>
      </c>
      <c r="C7" s="5">
        <v>1236.2076566272292</v>
      </c>
      <c r="D7" s="5">
        <v>1041.8041638373618</v>
      </c>
      <c r="E7" s="5">
        <v>1565.9793767421461</v>
      </c>
      <c r="F7" s="5">
        <v>555.36341077085558</v>
      </c>
      <c r="G7" s="5">
        <v>458.58063855999541</v>
      </c>
      <c r="H7" s="5">
        <v>416.52533962078064</v>
      </c>
      <c r="I7" s="5">
        <v>998.84635307599035</v>
      </c>
      <c r="J7" s="5">
        <v>1414.7183664748547</v>
      </c>
      <c r="K7" s="5">
        <v>832.34754257186933</v>
      </c>
      <c r="L7" s="5">
        <v>2751.6485620767994</v>
      </c>
      <c r="M7" s="5">
        <v>1008.2764630769453</v>
      </c>
      <c r="N7" s="5">
        <v>2400.0076525250201</v>
      </c>
      <c r="O7" s="5">
        <v>1510.5558978851325</v>
      </c>
      <c r="P7" s="5">
        <v>1717.9405324836373</v>
      </c>
      <c r="Q7" s="5">
        <v>2139.6999650329449</v>
      </c>
      <c r="R7" s="5">
        <v>3218.3842228841736</v>
      </c>
      <c r="S7" s="5">
        <v>20607.889846288581</v>
      </c>
      <c r="T7" s="5">
        <v>8034.5230779430003</v>
      </c>
      <c r="U7" s="5">
        <v>5602.0501951710748</v>
      </c>
      <c r="V7" s="5">
        <v>17240.518621426691</v>
      </c>
      <c r="W7" s="5">
        <v>5161.5701694487971</v>
      </c>
      <c r="X7" s="19"/>
    </row>
    <row r="8" spans="1:24">
      <c r="A8" s="6" t="s">
        <v>77</v>
      </c>
      <c r="B8" s="6" t="s">
        <v>117</v>
      </c>
      <c r="C8" s="5">
        <v>117854.89602756315</v>
      </c>
      <c r="D8" s="5">
        <v>98803.009788031894</v>
      </c>
      <c r="E8" s="5">
        <v>97524.316123101991</v>
      </c>
      <c r="F8" s="5">
        <v>123438.20917765707</v>
      </c>
      <c r="G8" s="5">
        <v>105395.74484848196</v>
      </c>
      <c r="H8" s="5">
        <v>124250.01029661138</v>
      </c>
      <c r="I8" s="5">
        <v>87114.878247552784</v>
      </c>
      <c r="J8" s="5">
        <v>134780.24369933736</v>
      </c>
      <c r="K8" s="5">
        <v>124158.57099050857</v>
      </c>
      <c r="L8" s="5">
        <v>113536.66216481102</v>
      </c>
      <c r="M8" s="5">
        <v>135408.02774856196</v>
      </c>
      <c r="N8" s="5">
        <v>118594.9499351581</v>
      </c>
      <c r="O8" s="5">
        <v>117219.86837892691</v>
      </c>
      <c r="P8" s="5">
        <v>134545.08333579992</v>
      </c>
      <c r="Q8" s="5">
        <v>116749.00238544212</v>
      </c>
      <c r="R8" s="5">
        <v>131532.45083525102</v>
      </c>
      <c r="S8" s="5">
        <v>83935.755839426056</v>
      </c>
      <c r="T8" s="5">
        <v>139333.27750176852</v>
      </c>
      <c r="U8" s="5">
        <v>128034.47116345719</v>
      </c>
      <c r="V8" s="5">
        <v>102671.48642375028</v>
      </c>
      <c r="W8" s="5">
        <v>126038.25020927745</v>
      </c>
      <c r="X8" s="19"/>
    </row>
    <row r="9" spans="1:24">
      <c r="A9" s="6" t="s">
        <v>77</v>
      </c>
      <c r="B9" s="6" t="s">
        <v>118</v>
      </c>
      <c r="C9" s="5">
        <v>167.99864515273586</v>
      </c>
      <c r="D9" s="5">
        <v>864.28530299369436</v>
      </c>
      <c r="E9" s="5">
        <v>749.9893542088605</v>
      </c>
      <c r="F9" s="5">
        <v>2412.0416746776286</v>
      </c>
      <c r="G9" s="5">
        <v>2159.7524358170408</v>
      </c>
      <c r="H9" s="5">
        <v>3866.9926980793375</v>
      </c>
      <c r="I9" s="5">
        <v>10746.272992166336</v>
      </c>
      <c r="J9" s="5">
        <v>6123.8995562913678</v>
      </c>
      <c r="K9" s="5">
        <v>6203.2188024488223</v>
      </c>
      <c r="L9" s="5">
        <v>14718.477280552388</v>
      </c>
      <c r="M9" s="5">
        <v>13912.376906405063</v>
      </c>
      <c r="N9" s="5">
        <v>14514.071413065076</v>
      </c>
      <c r="O9" s="5">
        <v>13895.461972456533</v>
      </c>
      <c r="P9" s="5">
        <v>12203.180957771297</v>
      </c>
      <c r="Q9" s="5">
        <v>10677.241998504222</v>
      </c>
      <c r="R9" s="5">
        <v>10920.050127370883</v>
      </c>
      <c r="S9" s="5">
        <v>11604.917123329287</v>
      </c>
      <c r="T9" s="5">
        <v>8165.8949353947428</v>
      </c>
      <c r="U9" s="5">
        <v>9310.3613267285073</v>
      </c>
      <c r="V9" s="5">
        <v>10435.827080586467</v>
      </c>
      <c r="W9" s="5">
        <v>10541.002011788736</v>
      </c>
      <c r="X9" s="19"/>
    </row>
    <row r="10" spans="1:24">
      <c r="A10" s="6" t="s">
        <v>77</v>
      </c>
      <c r="B10" s="6" t="s">
        <v>120</v>
      </c>
      <c r="C10" s="5">
        <v>77834.283295756715</v>
      </c>
      <c r="D10" s="5">
        <v>81419.959960045497</v>
      </c>
      <c r="E10" s="5">
        <v>81953.328057858103</v>
      </c>
      <c r="F10" s="5">
        <v>82921.122759680176</v>
      </c>
      <c r="G10" s="5">
        <v>88206.532395104645</v>
      </c>
      <c r="H10" s="5">
        <v>94607.350122089454</v>
      </c>
      <c r="I10" s="5">
        <v>98839.223371526081</v>
      </c>
      <c r="J10" s="5">
        <v>103318.4232383206</v>
      </c>
      <c r="K10" s="5">
        <v>106109.93542001229</v>
      </c>
      <c r="L10" s="5">
        <v>125013.70363094454</v>
      </c>
      <c r="M10" s="5">
        <v>137985.82573149865</v>
      </c>
      <c r="N10" s="5">
        <v>161223.21398218657</v>
      </c>
      <c r="O10" s="5">
        <v>159467.93113069359</v>
      </c>
      <c r="P10" s="5">
        <v>166785.68270809928</v>
      </c>
      <c r="Q10" s="5">
        <v>222131.41667973317</v>
      </c>
      <c r="R10" s="5">
        <v>225976.47395366913</v>
      </c>
      <c r="S10" s="5">
        <v>259394.46198378419</v>
      </c>
      <c r="T10" s="5">
        <v>266469.5196300206</v>
      </c>
      <c r="U10" s="5">
        <v>267034.76861491759</v>
      </c>
      <c r="V10" s="5">
        <v>260319.27198586351</v>
      </c>
      <c r="W10" s="5">
        <v>258872.82108386228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760765.05592112767</v>
      </c>
      <c r="D12" s="17">
        <v>735636.40965315467</v>
      </c>
      <c r="E12" s="17">
        <v>730887.10896199546</v>
      </c>
      <c r="F12" s="17">
        <v>736599.63753006875</v>
      </c>
      <c r="G12" s="17">
        <v>717682.96127163537</v>
      </c>
      <c r="H12" s="17">
        <v>715773.25628048123</v>
      </c>
      <c r="I12" s="17">
        <v>700645.91387684597</v>
      </c>
      <c r="J12" s="17">
        <v>716536.20754081756</v>
      </c>
      <c r="K12" s="17">
        <v>711026.03170911747</v>
      </c>
      <c r="L12" s="17">
        <v>719064.55889123864</v>
      </c>
      <c r="M12" s="17">
        <v>703431.88287595811</v>
      </c>
      <c r="N12" s="17">
        <v>687615.88933180715</v>
      </c>
      <c r="O12" s="17">
        <v>685739.63992720516</v>
      </c>
      <c r="P12" s="17">
        <v>686591.70584071067</v>
      </c>
      <c r="Q12" s="17">
        <v>614789.33044571232</v>
      </c>
      <c r="R12" s="17">
        <v>616961.42318798834</v>
      </c>
      <c r="S12" s="17">
        <v>595574.34146664874</v>
      </c>
      <c r="T12" s="17">
        <v>632193.64331299905</v>
      </c>
      <c r="U12" s="17">
        <v>623451.22912121774</v>
      </c>
      <c r="V12" s="17">
        <v>607308.89142536907</v>
      </c>
      <c r="W12" s="17">
        <v>604186.23816810886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199912.78872101061</v>
      </c>
      <c r="D15" s="5">
        <v>192726.62528334107</v>
      </c>
      <c r="E15" s="5">
        <v>176996.43092798966</v>
      </c>
      <c r="F15" s="5">
        <v>163313.77951132841</v>
      </c>
      <c r="G15" s="5">
        <v>149227.83408940639</v>
      </c>
      <c r="H15" s="5">
        <v>138390.28418798358</v>
      </c>
      <c r="I15" s="5">
        <v>146487.72169892944</v>
      </c>
      <c r="J15" s="5">
        <v>138784.44497353406</v>
      </c>
      <c r="K15" s="5">
        <v>141335.74997230573</v>
      </c>
      <c r="L15" s="5">
        <v>131626.80180745307</v>
      </c>
      <c r="M15" s="5">
        <v>95868.575999999448</v>
      </c>
      <c r="N15" s="5">
        <v>94330.83880366254</v>
      </c>
      <c r="O15" s="5">
        <v>95521.968659347403</v>
      </c>
      <c r="P15" s="5">
        <v>93051.741047461692</v>
      </c>
      <c r="Q15" s="5">
        <v>18178.165787463178</v>
      </c>
      <c r="R15" s="5">
        <v>18551.207718661095</v>
      </c>
      <c r="S15" s="5">
        <v>17760.373814880157</v>
      </c>
      <c r="T15" s="5">
        <v>17868.626192992095</v>
      </c>
      <c r="U15" s="5">
        <v>18597.847569548041</v>
      </c>
      <c r="V15" s="5">
        <v>17789.196645332464</v>
      </c>
      <c r="W15" s="5">
        <v>17638.40829358888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259.82510399998881</v>
      </c>
      <c r="D17" s="5">
        <v>259.82510399998887</v>
      </c>
      <c r="E17" s="5">
        <v>781.61086079999404</v>
      </c>
      <c r="F17" s="5">
        <v>490.78075200000603</v>
      </c>
      <c r="G17" s="5">
        <v>490.78075200000819</v>
      </c>
      <c r="H17" s="5">
        <v>490.78075200000654</v>
      </c>
      <c r="I17" s="5">
        <v>2649.0402825009419</v>
      </c>
      <c r="J17" s="5">
        <v>490.78075200000472</v>
      </c>
      <c r="K17" s="5">
        <v>490.78075200000421</v>
      </c>
      <c r="L17" s="5">
        <v>3350.7496459376953</v>
      </c>
      <c r="M17" s="5">
        <v>1478.1555245347849</v>
      </c>
      <c r="N17" s="5">
        <v>3938.8595979770912</v>
      </c>
      <c r="O17" s="5">
        <v>4780.4067906058399</v>
      </c>
      <c r="P17" s="5">
        <v>2274.869876095855</v>
      </c>
      <c r="Q17" s="5">
        <v>6463.8415204104458</v>
      </c>
      <c r="R17" s="5">
        <v>6945.8895611731605</v>
      </c>
      <c r="S17" s="5">
        <v>13524.82289139362</v>
      </c>
      <c r="T17" s="5">
        <v>8259.2509250611129</v>
      </c>
      <c r="U17" s="5">
        <v>8989.5874770792088</v>
      </c>
      <c r="V17" s="5">
        <v>12392.391331231975</v>
      </c>
      <c r="W17" s="5">
        <v>8497.523811225723</v>
      </c>
    </row>
    <row r="18" spans="1:23">
      <c r="A18" s="6" t="s">
        <v>128</v>
      </c>
      <c r="B18" s="6" t="s">
        <v>116</v>
      </c>
      <c r="C18" s="5">
        <v>162.24985691596819</v>
      </c>
      <c r="D18" s="5">
        <v>21.559463594877862</v>
      </c>
      <c r="E18" s="5">
        <v>143.01894090434888</v>
      </c>
      <c r="F18" s="5">
        <v>248.74642860059166</v>
      </c>
      <c r="G18" s="5">
        <v>144.65000048567913</v>
      </c>
      <c r="H18" s="5">
        <v>172.78907883870463</v>
      </c>
      <c r="I18" s="5">
        <v>158.28873724758139</v>
      </c>
      <c r="J18" s="5">
        <v>303.6213571486075</v>
      </c>
      <c r="K18" s="5">
        <v>241.5049365795324</v>
      </c>
      <c r="L18" s="5">
        <v>265.06380717984882</v>
      </c>
      <c r="M18" s="5">
        <v>260.76872758182867</v>
      </c>
      <c r="N18" s="5">
        <v>327.28607596474978</v>
      </c>
      <c r="O18" s="5">
        <v>216.04575856793323</v>
      </c>
      <c r="P18" s="5">
        <v>317.65414613546841</v>
      </c>
      <c r="Q18" s="5">
        <v>533.14156965307188</v>
      </c>
      <c r="R18" s="5">
        <v>1306.2781660607516</v>
      </c>
      <c r="S18" s="5">
        <v>6156.7748630322258</v>
      </c>
      <c r="T18" s="5">
        <v>2041.0686780003637</v>
      </c>
      <c r="U18" s="5">
        <v>1638.2232413420427</v>
      </c>
      <c r="V18" s="5">
        <v>4316.6012064783399</v>
      </c>
      <c r="W18" s="5">
        <v>991.95087720023139</v>
      </c>
    </row>
    <row r="19" spans="1:23">
      <c r="A19" s="6" t="s">
        <v>128</v>
      </c>
      <c r="B19" s="6" t="s">
        <v>117</v>
      </c>
      <c r="C19" s="5">
        <v>16336.293490715194</v>
      </c>
      <c r="D19" s="5">
        <v>15322.676980816685</v>
      </c>
      <c r="E19" s="5">
        <v>14768.361191748987</v>
      </c>
      <c r="F19" s="5">
        <v>24585.298210901536</v>
      </c>
      <c r="G19" s="5">
        <v>16968.052959539673</v>
      </c>
      <c r="H19" s="5">
        <v>22005.780332424369</v>
      </c>
      <c r="I19" s="5">
        <v>25172.685666225429</v>
      </c>
      <c r="J19" s="5">
        <v>33047.524841353566</v>
      </c>
      <c r="K19" s="5">
        <v>30732.15513588336</v>
      </c>
      <c r="L19" s="5">
        <v>38217.701147636682</v>
      </c>
      <c r="M19" s="5">
        <v>36410.600584395121</v>
      </c>
      <c r="N19" s="5">
        <v>36400.458239941516</v>
      </c>
      <c r="O19" s="5">
        <v>35879.93302166264</v>
      </c>
      <c r="P19" s="5">
        <v>39056.431999558466</v>
      </c>
      <c r="Q19" s="5">
        <v>30494.625126880856</v>
      </c>
      <c r="R19" s="5">
        <v>33344.151529444745</v>
      </c>
      <c r="S19" s="5">
        <v>25926.475450161994</v>
      </c>
      <c r="T19" s="5">
        <v>41178.162564406186</v>
      </c>
      <c r="U19" s="5">
        <v>39216.041877093048</v>
      </c>
      <c r="V19" s="5">
        <v>31076.518259409055</v>
      </c>
      <c r="W19" s="5">
        <v>33711.313725068168</v>
      </c>
    </row>
    <row r="20" spans="1:23">
      <c r="A20" s="6" t="s">
        <v>128</v>
      </c>
      <c r="B20" s="6" t="s">
        <v>118</v>
      </c>
      <c r="C20" s="5">
        <v>67.540368804725688</v>
      </c>
      <c r="D20" s="5">
        <v>332.98379466221513</v>
      </c>
      <c r="E20" s="5">
        <v>284.97310540714255</v>
      </c>
      <c r="F20" s="5">
        <v>1031.2441976204268</v>
      </c>
      <c r="G20" s="5">
        <v>533.6341297404939</v>
      </c>
      <c r="H20" s="5">
        <v>1438.7445421654547</v>
      </c>
      <c r="I20" s="5">
        <v>4462.0665948762762</v>
      </c>
      <c r="J20" s="5">
        <v>2110.585454792672</v>
      </c>
      <c r="K20" s="5">
        <v>2105.7111643827679</v>
      </c>
      <c r="L20" s="5">
        <v>6119.3181548103303</v>
      </c>
      <c r="M20" s="5">
        <v>5352.5585757591298</v>
      </c>
      <c r="N20" s="5">
        <v>6303.7660928469704</v>
      </c>
      <c r="O20" s="5">
        <v>5758.4596361420845</v>
      </c>
      <c r="P20" s="5">
        <v>5295.7689419154249</v>
      </c>
      <c r="Q20" s="5">
        <v>5008.1823109044226</v>
      </c>
      <c r="R20" s="5">
        <v>5098.0254999771432</v>
      </c>
      <c r="S20" s="5">
        <v>5362.2407365843901</v>
      </c>
      <c r="T20" s="5">
        <v>3818.9169729864084</v>
      </c>
      <c r="U20" s="5">
        <v>4184.0935098071886</v>
      </c>
      <c r="V20" s="5">
        <v>4901.3612064015551</v>
      </c>
      <c r="W20" s="5">
        <v>4983.2039346266838</v>
      </c>
    </row>
    <row r="21" spans="1:23">
      <c r="A21" s="6" t="s">
        <v>128</v>
      </c>
      <c r="B21" s="6" t="s">
        <v>120</v>
      </c>
      <c r="C21" s="5">
        <v>12008.109699026238</v>
      </c>
      <c r="D21" s="5">
        <v>13833.905349714842</v>
      </c>
      <c r="E21" s="5">
        <v>14255.833552037959</v>
      </c>
      <c r="F21" s="5">
        <v>14181.677463631455</v>
      </c>
      <c r="G21" s="5">
        <v>15018.043042761337</v>
      </c>
      <c r="H21" s="5">
        <v>14455.735666069984</v>
      </c>
      <c r="I21" s="5">
        <v>13473.788044566571</v>
      </c>
      <c r="J21" s="5">
        <v>14480.377152733792</v>
      </c>
      <c r="K21" s="5">
        <v>13824.519736956549</v>
      </c>
      <c r="L21" s="5">
        <v>30724.034020728468</v>
      </c>
      <c r="M21" s="5">
        <v>31268.32101193933</v>
      </c>
      <c r="N21" s="5">
        <v>36631.08570279384</v>
      </c>
      <c r="O21" s="5">
        <v>39325.061548586564</v>
      </c>
      <c r="P21" s="5">
        <v>40069.515448306898</v>
      </c>
      <c r="Q21" s="5">
        <v>58547.448082592477</v>
      </c>
      <c r="R21" s="5">
        <v>57869.570621091785</v>
      </c>
      <c r="S21" s="5">
        <v>68015.967996933337</v>
      </c>
      <c r="T21" s="5">
        <v>75759.07835086438</v>
      </c>
      <c r="U21" s="5">
        <v>70651.041677689151</v>
      </c>
      <c r="V21" s="5">
        <v>68125.543665023666</v>
      </c>
      <c r="W21" s="5">
        <v>63121.844119215057</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228746.80724047276</v>
      </c>
      <c r="D23" s="17">
        <v>222497.57597612968</v>
      </c>
      <c r="E23" s="17">
        <v>207230.22857888808</v>
      </c>
      <c r="F23" s="17">
        <v>203851.52656408245</v>
      </c>
      <c r="G23" s="17">
        <v>182382.99497393359</v>
      </c>
      <c r="H23" s="17">
        <v>176954.11455948211</v>
      </c>
      <c r="I23" s="17">
        <v>192403.59102434624</v>
      </c>
      <c r="J23" s="17">
        <v>189217.33453156269</v>
      </c>
      <c r="K23" s="17">
        <v>188730.42169810794</v>
      </c>
      <c r="L23" s="17">
        <v>210303.6685837461</v>
      </c>
      <c r="M23" s="17">
        <v>170638.98042420961</v>
      </c>
      <c r="N23" s="17">
        <v>177932.29451318673</v>
      </c>
      <c r="O23" s="17">
        <v>181481.87541491244</v>
      </c>
      <c r="P23" s="17">
        <v>180065.98145947378</v>
      </c>
      <c r="Q23" s="17">
        <v>119225.40439790444</v>
      </c>
      <c r="R23" s="17">
        <v>123115.12309640867</v>
      </c>
      <c r="S23" s="17">
        <v>136746.65575298574</v>
      </c>
      <c r="T23" s="17">
        <v>148925.10368431054</v>
      </c>
      <c r="U23" s="17">
        <v>143276.8353525587</v>
      </c>
      <c r="V23" s="17">
        <v>138601.61231387706</v>
      </c>
      <c r="W23" s="17">
        <v>128944.24476092475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209807.07565725694</v>
      </c>
      <c r="D26" s="5">
        <v>200152.6939476202</v>
      </c>
      <c r="E26" s="5">
        <v>213769.88821984685</v>
      </c>
      <c r="F26" s="5">
        <v>207672.84956541791</v>
      </c>
      <c r="G26" s="5">
        <v>214725.96874416148</v>
      </c>
      <c r="H26" s="5">
        <v>209824.80266518242</v>
      </c>
      <c r="I26" s="5">
        <v>209929.83099585079</v>
      </c>
      <c r="J26" s="5">
        <v>203504.62049478616</v>
      </c>
      <c r="K26" s="5">
        <v>200846.37441242934</v>
      </c>
      <c r="L26" s="5">
        <v>206691.65382155305</v>
      </c>
      <c r="M26" s="5">
        <v>205614.8270633315</v>
      </c>
      <c r="N26" s="5">
        <v>170199.69772020602</v>
      </c>
      <c r="O26" s="5">
        <v>170779.25303175935</v>
      </c>
      <c r="P26" s="5">
        <v>161722.25178458955</v>
      </c>
      <c r="Q26" s="5">
        <v>121770.85900718062</v>
      </c>
      <c r="R26" s="5">
        <v>101905.7956546818</v>
      </c>
      <c r="S26" s="5">
        <v>65085.40903172268</v>
      </c>
      <c r="T26" s="5">
        <v>66270.722258164009</v>
      </c>
      <c r="U26" s="5">
        <v>67861.64441520175</v>
      </c>
      <c r="V26" s="5">
        <v>64819.56839803973</v>
      </c>
      <c r="W26" s="5">
        <v>65370.836201596867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8811.4894316388072</v>
      </c>
      <c r="D28" s="5">
        <v>8811.4894316388018</v>
      </c>
      <c r="E28" s="5">
        <v>10084.438066751018</v>
      </c>
      <c r="F28" s="5">
        <v>9804.7365040791065</v>
      </c>
      <c r="G28" s="5">
        <v>9804.7365040790628</v>
      </c>
      <c r="H28" s="5">
        <v>9804.736504079081</v>
      </c>
      <c r="I28" s="5">
        <v>9831.5987958710157</v>
      </c>
      <c r="J28" s="5">
        <v>9698.5315300863876</v>
      </c>
      <c r="K28" s="5">
        <v>9459.3380174953636</v>
      </c>
      <c r="L28" s="5">
        <v>12958.551216332558</v>
      </c>
      <c r="M28" s="5">
        <v>11626.831287586559</v>
      </c>
      <c r="N28" s="5">
        <v>16617.258486781866</v>
      </c>
      <c r="O28" s="5">
        <v>14498.659529430863</v>
      </c>
      <c r="P28" s="5">
        <v>13028.641772863404</v>
      </c>
      <c r="Q28" s="5">
        <v>17748.380376069781</v>
      </c>
      <c r="R28" s="5">
        <v>20373.908083742343</v>
      </c>
      <c r="S28" s="5">
        <v>30594.613733844155</v>
      </c>
      <c r="T28" s="5">
        <v>24982.400753308459</v>
      </c>
      <c r="U28" s="5">
        <v>23853.340825747073</v>
      </c>
      <c r="V28" s="5">
        <v>27175.093354550787</v>
      </c>
      <c r="W28" s="5">
        <v>21369.340582122819</v>
      </c>
    </row>
    <row r="29" spans="1:23">
      <c r="A29" s="6" t="s">
        <v>145</v>
      </c>
      <c r="B29" s="6" t="s">
        <v>116</v>
      </c>
      <c r="C29" s="5">
        <v>23.744154198228127</v>
      </c>
      <c r="D29" s="5">
        <v>0.99251532675669496</v>
      </c>
      <c r="E29" s="5">
        <v>22.918019334164956</v>
      </c>
      <c r="F29" s="5">
        <v>162.1166686294427</v>
      </c>
      <c r="G29" s="5">
        <v>55.835096353297736</v>
      </c>
      <c r="H29" s="5">
        <v>29.805698475482274</v>
      </c>
      <c r="I29" s="5">
        <v>0.532802599816663</v>
      </c>
      <c r="J29" s="5">
        <v>421.10949833576313</v>
      </c>
      <c r="K29" s="5">
        <v>305.91929583772441</v>
      </c>
      <c r="L29" s="5">
        <v>421.1611725222055</v>
      </c>
      <c r="M29" s="5">
        <v>120.29271965280218</v>
      </c>
      <c r="N29" s="5">
        <v>553.52439855781643</v>
      </c>
      <c r="O29" s="5">
        <v>288.91948800388394</v>
      </c>
      <c r="P29" s="5">
        <v>320.09418143272495</v>
      </c>
      <c r="Q29" s="5">
        <v>186.71372142873827</v>
      </c>
      <c r="R29" s="5">
        <v>332.98947864592981</v>
      </c>
      <c r="S29" s="5">
        <v>3804.4986985172668</v>
      </c>
      <c r="T29" s="5">
        <v>2313.2450862923265</v>
      </c>
      <c r="U29" s="5">
        <v>997.16757855738069</v>
      </c>
      <c r="V29" s="5">
        <v>2980.024145971382</v>
      </c>
      <c r="W29" s="5">
        <v>501.02922723468521</v>
      </c>
    </row>
    <row r="30" spans="1:23">
      <c r="A30" s="6" t="s">
        <v>145</v>
      </c>
      <c r="B30" s="6" t="s">
        <v>117</v>
      </c>
      <c r="C30" s="5">
        <v>5082.1501698943248</v>
      </c>
      <c r="D30" s="5">
        <v>5072.0336631623422</v>
      </c>
      <c r="E30" s="5">
        <v>5061.9171563573464</v>
      </c>
      <c r="F30" s="5">
        <v>5051.8006494793308</v>
      </c>
      <c r="G30" s="5">
        <v>5041.6841426743349</v>
      </c>
      <c r="H30" s="5">
        <v>5031.567635869329</v>
      </c>
      <c r="I30" s="5">
        <v>5021.4511290643259</v>
      </c>
      <c r="J30" s="5">
        <v>5011.3346221863012</v>
      </c>
      <c r="K30" s="5">
        <v>5001.2181153813108</v>
      </c>
      <c r="L30" s="5">
        <v>4991.1016085763167</v>
      </c>
      <c r="M30" s="5">
        <v>4980.9851017713117</v>
      </c>
      <c r="N30" s="5">
        <v>4970.8685948933107</v>
      </c>
      <c r="O30" s="5">
        <v>4960.7520880883121</v>
      </c>
      <c r="P30" s="5">
        <v>4950.6355812833008</v>
      </c>
      <c r="Q30" s="5">
        <v>4940.5190744783094</v>
      </c>
      <c r="R30" s="5">
        <v>4930.4025676002948</v>
      </c>
      <c r="S30" s="5">
        <v>1853.7831123301462</v>
      </c>
      <c r="T30" s="5">
        <v>1849.9715840621418</v>
      </c>
      <c r="U30" s="5">
        <v>1846.1600557941399</v>
      </c>
      <c r="V30" s="5">
        <v>1842.3485274531445</v>
      </c>
      <c r="W30" s="5">
        <v>1838.536999185141</v>
      </c>
    </row>
    <row r="31" spans="1:23">
      <c r="A31" s="6" t="s">
        <v>145</v>
      </c>
      <c r="B31" s="6" t="s">
        <v>118</v>
      </c>
      <c r="C31" s="5">
        <v>100.45827634801019</v>
      </c>
      <c r="D31" s="5">
        <v>531.30150833147911</v>
      </c>
      <c r="E31" s="5">
        <v>465.01624880171795</v>
      </c>
      <c r="F31" s="5">
        <v>1380.7974770572018</v>
      </c>
      <c r="G31" s="5">
        <v>1626.1183060765468</v>
      </c>
      <c r="H31" s="5">
        <v>2428.2481559138828</v>
      </c>
      <c r="I31" s="5">
        <v>6284.2063972900614</v>
      </c>
      <c r="J31" s="5">
        <v>4013.3141014986959</v>
      </c>
      <c r="K31" s="5">
        <v>4097.5076380660539</v>
      </c>
      <c r="L31" s="5">
        <v>8599.1591257420569</v>
      </c>
      <c r="M31" s="5">
        <v>8559.8183306459341</v>
      </c>
      <c r="N31" s="5">
        <v>8210.3053202181072</v>
      </c>
      <c r="O31" s="5">
        <v>8137.0023363144492</v>
      </c>
      <c r="P31" s="5">
        <v>6907.4120158558717</v>
      </c>
      <c r="Q31" s="5">
        <v>5669.059687599799</v>
      </c>
      <c r="R31" s="5">
        <v>5822.0246273937382</v>
      </c>
      <c r="S31" s="5">
        <v>6242.6763867448972</v>
      </c>
      <c r="T31" s="5">
        <v>4346.977962408334</v>
      </c>
      <c r="U31" s="5">
        <v>5126.2678169213195</v>
      </c>
      <c r="V31" s="5">
        <v>5534.4658741849107</v>
      </c>
      <c r="W31" s="5">
        <v>5557.7980771620532</v>
      </c>
    </row>
    <row r="32" spans="1:23">
      <c r="A32" s="6" t="s">
        <v>145</v>
      </c>
      <c r="B32" s="6" t="s">
        <v>120</v>
      </c>
      <c r="C32" s="5">
        <v>6251.3884078914325</v>
      </c>
      <c r="D32" s="5">
        <v>11799.575435295257</v>
      </c>
      <c r="E32" s="5">
        <v>11484.345685616356</v>
      </c>
      <c r="F32" s="5">
        <v>11214.309510166755</v>
      </c>
      <c r="G32" s="5">
        <v>11748.678203025825</v>
      </c>
      <c r="H32" s="5">
        <v>17997.867372423665</v>
      </c>
      <c r="I32" s="5">
        <v>19958.931490289102</v>
      </c>
      <c r="J32" s="5">
        <v>20030.854806841686</v>
      </c>
      <c r="K32" s="5">
        <v>20149.968188016534</v>
      </c>
      <c r="L32" s="5">
        <v>20793.806993256603</v>
      </c>
      <c r="M32" s="5">
        <v>24623.003579157848</v>
      </c>
      <c r="N32" s="5">
        <v>47888.409987496336</v>
      </c>
      <c r="O32" s="5">
        <v>45858.969035154521</v>
      </c>
      <c r="P32" s="5">
        <v>50768.173853352338</v>
      </c>
      <c r="Q32" s="5">
        <v>77422.744488601238</v>
      </c>
      <c r="R32" s="5">
        <v>81104.931003657373</v>
      </c>
      <c r="S32" s="5">
        <v>98939.088634219093</v>
      </c>
      <c r="T32" s="5">
        <v>98725.404360022891</v>
      </c>
      <c r="U32" s="5">
        <v>101181.99709451009</v>
      </c>
      <c r="V32" s="5">
        <v>100806.77796539957</v>
      </c>
      <c r="W32" s="5">
        <v>96608.17453628451</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230076.30609722776</v>
      </c>
      <c r="D34" s="17">
        <v>226368.08650137484</v>
      </c>
      <c r="E34" s="17">
        <v>240888.52339670749</v>
      </c>
      <c r="F34" s="17">
        <v>235286.61037482973</v>
      </c>
      <c r="G34" s="17">
        <v>243003.02099637056</v>
      </c>
      <c r="H34" s="17">
        <v>245117.02803194383</v>
      </c>
      <c r="I34" s="17">
        <v>251026.55161096508</v>
      </c>
      <c r="J34" s="17">
        <v>242679.765053735</v>
      </c>
      <c r="K34" s="17">
        <v>239860.32566722631</v>
      </c>
      <c r="L34" s="17">
        <v>254455.4339379828</v>
      </c>
      <c r="M34" s="17">
        <v>255525.75808214594</v>
      </c>
      <c r="N34" s="17">
        <v>248440.06450815347</v>
      </c>
      <c r="O34" s="17">
        <v>244523.55550875136</v>
      </c>
      <c r="P34" s="17">
        <v>237697.2091893772</v>
      </c>
      <c r="Q34" s="17">
        <v>227738.27635535848</v>
      </c>
      <c r="R34" s="17">
        <v>214470.05141572148</v>
      </c>
      <c r="S34" s="17">
        <v>206520.06959737826</v>
      </c>
      <c r="T34" s="17">
        <v>198488.72200425813</v>
      </c>
      <c r="U34" s="17">
        <v>200866.57778673177</v>
      </c>
      <c r="V34" s="17">
        <v>203158.27826559951</v>
      </c>
      <c r="W34" s="17">
        <v>191245.71562358609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134439.50791119592</v>
      </c>
      <c r="D38" s="5">
        <v>141105.81620962924</v>
      </c>
      <c r="E38" s="5">
        <v>140352.35017930495</v>
      </c>
      <c r="F38" s="5">
        <v>142301.42458513333</v>
      </c>
      <c r="G38" s="5">
        <v>143515.61721660328</v>
      </c>
      <c r="H38" s="5">
        <v>130423.01407503567</v>
      </c>
      <c r="I38" s="5">
        <v>129026.7579897782</v>
      </c>
      <c r="J38" s="5">
        <v>114695.8129912221</v>
      </c>
      <c r="K38" s="5">
        <v>117888.09432413023</v>
      </c>
      <c r="L38" s="5">
        <v>96898.105923609255</v>
      </c>
      <c r="M38" s="5">
        <v>94536.21537960245</v>
      </c>
      <c r="N38" s="5">
        <v>95782.249212838258</v>
      </c>
      <c r="O38" s="5">
        <v>97525.395332980363</v>
      </c>
      <c r="P38" s="5">
        <v>95145.967081248105</v>
      </c>
      <c r="Q38" s="5">
        <v>91707.608511362225</v>
      </c>
      <c r="R38" s="5">
        <v>90837.212063985193</v>
      </c>
      <c r="S38" s="5">
        <v>91035.143898173264</v>
      </c>
      <c r="T38" s="5">
        <v>92099.583529274707</v>
      </c>
      <c r="U38" s="5">
        <v>93722.269727560502</v>
      </c>
      <c r="V38" s="5">
        <v>93237.45616851747</v>
      </c>
      <c r="W38" s="5">
        <v>90167.986334341229</v>
      </c>
    </row>
    <row r="39" spans="1:23">
      <c r="A39" s="6" t="s">
        <v>146</v>
      </c>
      <c r="B39" s="6" t="s">
        <v>115</v>
      </c>
      <c r="C39" s="5">
        <v>70.867539179424611</v>
      </c>
      <c r="D39" s="5">
        <v>35.67067671573205</v>
      </c>
      <c r="E39" s="5">
        <v>27.364358760641068</v>
      </c>
      <c r="F39" s="5">
        <v>19.126109389920135</v>
      </c>
      <c r="G39" s="5">
        <v>27.210167487078039</v>
      </c>
      <c r="H39" s="5">
        <v>28.556159865074019</v>
      </c>
      <c r="I39" s="5">
        <v>26.475357207125374</v>
      </c>
      <c r="J39" s="5">
        <v>54.528458829994513</v>
      </c>
      <c r="K39" s="5">
        <v>31.41799528078197</v>
      </c>
      <c r="L39" s="5">
        <v>171.30799491123466</v>
      </c>
      <c r="M39" s="5">
        <v>50.454498737424096</v>
      </c>
      <c r="N39" s="5">
        <v>57.352253710089364</v>
      </c>
      <c r="O39" s="5">
        <v>36.773341690540029</v>
      </c>
      <c r="P39" s="5">
        <v>39.730976512196186</v>
      </c>
      <c r="Q39" s="5">
        <v>84.122838798988212</v>
      </c>
      <c r="R39" s="5">
        <v>103.04992871933308</v>
      </c>
      <c r="S39" s="5">
        <v>797.5777454477369</v>
      </c>
      <c r="T39" s="5">
        <v>215.80382798719094</v>
      </c>
      <c r="U39" s="5">
        <v>0</v>
      </c>
      <c r="V39" s="5">
        <v>0</v>
      </c>
      <c r="W39" s="5">
        <v>0</v>
      </c>
    </row>
    <row r="40" spans="1:23">
      <c r="A40" s="6" t="s">
        <v>146</v>
      </c>
      <c r="B40" s="6" t="s">
        <v>116</v>
      </c>
      <c r="C40" s="5">
        <v>339.31894150971345</v>
      </c>
      <c r="D40" s="5">
        <v>170.38555019133591</v>
      </c>
      <c r="E40" s="5">
        <v>101.07372668911124</v>
      </c>
      <c r="F40" s="5">
        <v>68.849833459456548</v>
      </c>
      <c r="G40" s="5">
        <v>143.31160155697947</v>
      </c>
      <c r="H40" s="5">
        <v>85.579510642362905</v>
      </c>
      <c r="I40" s="5">
        <v>61.264756437105504</v>
      </c>
      <c r="J40" s="5">
        <v>285.30254658883183</v>
      </c>
      <c r="K40" s="5">
        <v>159.73614902268565</v>
      </c>
      <c r="L40" s="5">
        <v>423.10488288845517</v>
      </c>
      <c r="M40" s="5">
        <v>226.89617867933734</v>
      </c>
      <c r="N40" s="5">
        <v>303.32203972415942</v>
      </c>
      <c r="O40" s="5">
        <v>68.127956335180968</v>
      </c>
      <c r="P40" s="5">
        <v>100.66770585439529</v>
      </c>
      <c r="Q40" s="5">
        <v>256.66007493455214</v>
      </c>
      <c r="R40" s="5">
        <v>336.41683654431745</v>
      </c>
      <c r="S40" s="5">
        <v>1455.9394343188028</v>
      </c>
      <c r="T40" s="5">
        <v>818.7214656732184</v>
      </c>
      <c r="U40" s="5">
        <v>607.64398022484318</v>
      </c>
      <c r="V40" s="5">
        <v>1742.2068938935327</v>
      </c>
      <c r="W40" s="5">
        <v>630.30657612212894</v>
      </c>
    </row>
    <row r="41" spans="1:23">
      <c r="A41" s="6" t="s">
        <v>146</v>
      </c>
      <c r="B41" s="6" t="s">
        <v>117</v>
      </c>
      <c r="C41" s="5">
        <v>23083.146252352319</v>
      </c>
      <c r="D41" s="5">
        <v>21400.165462292127</v>
      </c>
      <c r="E41" s="5">
        <v>20286.261942106328</v>
      </c>
      <c r="F41" s="5">
        <v>25560.419083867891</v>
      </c>
      <c r="G41" s="5">
        <v>19815.055428343356</v>
      </c>
      <c r="H41" s="5">
        <v>22853.4001815716</v>
      </c>
      <c r="I41" s="5">
        <v>13843.868729152096</v>
      </c>
      <c r="J41" s="5">
        <v>27963.050987001785</v>
      </c>
      <c r="K41" s="5">
        <v>26303.082472509363</v>
      </c>
      <c r="L41" s="5">
        <v>20726.443432931766</v>
      </c>
      <c r="M41" s="5">
        <v>22629.284446817299</v>
      </c>
      <c r="N41" s="5">
        <v>20973.324999057113</v>
      </c>
      <c r="O41" s="5">
        <v>19870.256925455844</v>
      </c>
      <c r="P41" s="5">
        <v>25048.557726178402</v>
      </c>
      <c r="Q41" s="5">
        <v>19424.018406322903</v>
      </c>
      <c r="R41" s="5">
        <v>22393.908040149752</v>
      </c>
      <c r="S41" s="5">
        <v>13558.206726679453</v>
      </c>
      <c r="T41" s="5">
        <v>27398.553867354414</v>
      </c>
      <c r="U41" s="5">
        <v>25793.689548691047</v>
      </c>
      <c r="V41" s="5">
        <v>20306.337366635398</v>
      </c>
      <c r="W41" s="5">
        <v>22164.161969500259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35369.42483462354</v>
      </c>
      <c r="D43" s="5">
        <v>33830.538704403371</v>
      </c>
      <c r="E43" s="5">
        <v>34008.787035541049</v>
      </c>
      <c r="F43" s="5">
        <v>34999.850039671095</v>
      </c>
      <c r="G43" s="5">
        <v>37115.084008262071</v>
      </c>
      <c r="H43" s="5">
        <v>38196.791340448261</v>
      </c>
      <c r="I43" s="5">
        <v>37533.682185266181</v>
      </c>
      <c r="J43" s="5">
        <v>40528.283276779461</v>
      </c>
      <c r="K43" s="5">
        <v>44298.893144797366</v>
      </c>
      <c r="L43" s="5">
        <v>42863.823150461991</v>
      </c>
      <c r="M43" s="5">
        <v>48201.298411568801</v>
      </c>
      <c r="N43" s="5">
        <v>42710.945221417052</v>
      </c>
      <c r="O43" s="5">
        <v>42188.783723370463</v>
      </c>
      <c r="P43" s="5">
        <v>43237.058021962752</v>
      </c>
      <c r="Q43" s="5">
        <v>45200.920467973592</v>
      </c>
      <c r="R43" s="5">
        <v>44359.232090495396</v>
      </c>
      <c r="S43" s="5">
        <v>41795.032030603157</v>
      </c>
      <c r="T43" s="5">
        <v>40248.29068566682</v>
      </c>
      <c r="U43" s="5">
        <v>40328.101351989601</v>
      </c>
      <c r="V43" s="5">
        <v>38166.852067754728</v>
      </c>
      <c r="W43" s="5">
        <v>42611.912068781159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193302.26547886088</v>
      </c>
      <c r="D45" s="17">
        <v>196542.57660323178</v>
      </c>
      <c r="E45" s="17">
        <v>194775.83724240211</v>
      </c>
      <c r="F45" s="17">
        <v>202949.66965152166</v>
      </c>
      <c r="G45" s="17">
        <v>200616.27842225274</v>
      </c>
      <c r="H45" s="17">
        <v>191587.34126756294</v>
      </c>
      <c r="I45" s="17">
        <v>180492.04901784071</v>
      </c>
      <c r="J45" s="17">
        <v>183526.97826042218</v>
      </c>
      <c r="K45" s="17">
        <v>188681.22408574042</v>
      </c>
      <c r="L45" s="17">
        <v>161082.78538480267</v>
      </c>
      <c r="M45" s="17">
        <v>165644.14891540533</v>
      </c>
      <c r="N45" s="17">
        <v>159827.19372674669</v>
      </c>
      <c r="O45" s="17">
        <v>159689.3372798324</v>
      </c>
      <c r="P45" s="17">
        <v>163571.98151175585</v>
      </c>
      <c r="Q45" s="17">
        <v>156673.33029939226</v>
      </c>
      <c r="R45" s="17">
        <v>158029.81895989401</v>
      </c>
      <c r="S45" s="17">
        <v>148641.8998352224</v>
      </c>
      <c r="T45" s="17">
        <v>160780.95337595636</v>
      </c>
      <c r="U45" s="17">
        <v>160451.70460846601</v>
      </c>
      <c r="V45" s="17">
        <v>153452.85249680112</v>
      </c>
      <c r="W45" s="17">
        <v>155574.36694874478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10370.115931746161</v>
      </c>
      <c r="D50" s="5">
        <v>10415.229785301097</v>
      </c>
      <c r="E50" s="5">
        <v>7081.413436631221</v>
      </c>
      <c r="F50" s="5">
        <v>3670.2034799344028</v>
      </c>
      <c r="G50" s="5">
        <v>3670.2034799344196</v>
      </c>
      <c r="H50" s="5">
        <v>3670.2034799344069</v>
      </c>
      <c r="I50" s="5">
        <v>4995.267792387237</v>
      </c>
      <c r="J50" s="5">
        <v>3670.203479934451</v>
      </c>
      <c r="K50" s="5">
        <v>3670.2034799344483</v>
      </c>
      <c r="L50" s="5">
        <v>11346.896843056964</v>
      </c>
      <c r="M50" s="5">
        <v>5942.3162726232486</v>
      </c>
      <c r="N50" s="5">
        <v>9957.3902736966284</v>
      </c>
      <c r="O50" s="5">
        <v>10503.365861428492</v>
      </c>
      <c r="P50" s="5">
        <v>6076.61576778571</v>
      </c>
      <c r="Q50" s="5">
        <v>7138.9913757146569</v>
      </c>
      <c r="R50" s="5">
        <v>6597.0010378503284</v>
      </c>
      <c r="S50" s="5">
        <v>1233.3755583590851</v>
      </c>
      <c r="T50" s="5">
        <v>494.04068108460064</v>
      </c>
      <c r="U50" s="5">
        <v>444.88780580685903</v>
      </c>
      <c r="V50" s="5">
        <v>1228.0814160696702</v>
      </c>
      <c r="W50" s="5">
        <v>528.49947085608994</v>
      </c>
    </row>
    <row r="51" spans="1:23">
      <c r="A51" s="6" t="s">
        <v>147</v>
      </c>
      <c r="B51" s="6" t="s">
        <v>116</v>
      </c>
      <c r="C51" s="5">
        <v>710.89470400331959</v>
      </c>
      <c r="D51" s="5">
        <v>848.86663472439125</v>
      </c>
      <c r="E51" s="5">
        <v>1298.9686898145212</v>
      </c>
      <c r="F51" s="5">
        <v>75.650480081364762</v>
      </c>
      <c r="G51" s="5">
        <v>114.78394016403908</v>
      </c>
      <c r="H51" s="5">
        <v>128.35105166423079</v>
      </c>
      <c r="I51" s="5">
        <v>778.76005679148693</v>
      </c>
      <c r="J51" s="5">
        <v>404.68496440165245</v>
      </c>
      <c r="K51" s="5">
        <v>125.18716113192698</v>
      </c>
      <c r="L51" s="5">
        <v>1642.3186994862901</v>
      </c>
      <c r="M51" s="5">
        <v>400.31883716297716</v>
      </c>
      <c r="N51" s="5">
        <v>1215.8751382782941</v>
      </c>
      <c r="O51" s="5">
        <v>937.46269497813455</v>
      </c>
      <c r="P51" s="5">
        <v>979.52449906104869</v>
      </c>
      <c r="Q51" s="5">
        <v>1163.1845990165825</v>
      </c>
      <c r="R51" s="5">
        <v>1242.6997416331751</v>
      </c>
      <c r="S51" s="5">
        <v>9172.3771367177433</v>
      </c>
      <c r="T51" s="5">
        <v>2842.1983450865923</v>
      </c>
      <c r="U51" s="5">
        <v>2353.7362251655913</v>
      </c>
      <c r="V51" s="5">
        <v>8198.7359764343928</v>
      </c>
      <c r="W51" s="5">
        <v>3035.3330902427006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18446.646967909692</v>
      </c>
      <c r="D54" s="5">
        <v>16402.216455047848</v>
      </c>
      <c r="E54" s="5">
        <v>16921.253741829001</v>
      </c>
      <c r="F54" s="5">
        <v>16783.947075510907</v>
      </c>
      <c r="G54" s="5">
        <v>18380.634778237403</v>
      </c>
      <c r="H54" s="5">
        <v>18032.289904745536</v>
      </c>
      <c r="I54" s="5">
        <v>16228.47712870987</v>
      </c>
      <c r="J54" s="5">
        <v>16651.733759055747</v>
      </c>
      <c r="K54" s="5">
        <v>16371.819101851108</v>
      </c>
      <c r="L54" s="5">
        <v>17598.575237901401</v>
      </c>
      <c r="M54" s="5">
        <v>18977.985555727315</v>
      </c>
      <c r="N54" s="5">
        <v>16379.485644565597</v>
      </c>
      <c r="O54" s="5">
        <v>15292.651523672461</v>
      </c>
      <c r="P54" s="5">
        <v>14745.912534121757</v>
      </c>
      <c r="Q54" s="5">
        <v>16946.534814123046</v>
      </c>
      <c r="R54" s="5">
        <v>18365.3513538142</v>
      </c>
      <c r="S54" s="5">
        <v>21037.453986137749</v>
      </c>
      <c r="T54" s="5">
        <v>21136.74891607264</v>
      </c>
      <c r="U54" s="5">
        <v>24522.200275437808</v>
      </c>
      <c r="V54" s="5">
        <v>23586.6793606461</v>
      </c>
      <c r="W54" s="5">
        <v>25575.933004111412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29527.657603659172</v>
      </c>
      <c r="D56" s="17">
        <v>27666.312875073338</v>
      </c>
      <c r="E56" s="17">
        <v>25301.635868274745</v>
      </c>
      <c r="F56" s="17">
        <v>20529.801035526674</v>
      </c>
      <c r="G56" s="17">
        <v>22165.622198335863</v>
      </c>
      <c r="H56" s="17">
        <v>21830.844436344174</v>
      </c>
      <c r="I56" s="17">
        <v>22002.504977888595</v>
      </c>
      <c r="J56" s="17">
        <v>20726.622203391849</v>
      </c>
      <c r="K56" s="17">
        <v>20167.209742917483</v>
      </c>
      <c r="L56" s="17">
        <v>30587.790780444655</v>
      </c>
      <c r="M56" s="17">
        <v>25320.620665513539</v>
      </c>
      <c r="N56" s="17">
        <v>27552.751056540517</v>
      </c>
      <c r="O56" s="17">
        <v>26733.480080079087</v>
      </c>
      <c r="P56" s="17">
        <v>21802.052800968515</v>
      </c>
      <c r="Q56" s="17">
        <v>25248.710788854285</v>
      </c>
      <c r="R56" s="17">
        <v>26205.052133297704</v>
      </c>
      <c r="S56" s="17">
        <v>31443.206681214579</v>
      </c>
      <c r="T56" s="17">
        <v>24472.987942243832</v>
      </c>
      <c r="U56" s="17">
        <v>27320.824306410257</v>
      </c>
      <c r="V56" s="17">
        <v>33013.496753150161</v>
      </c>
      <c r="W56" s="17">
        <v>29139.765565210204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18.299713702538291</v>
      </c>
      <c r="T62" s="5">
        <v>19.289502890499115</v>
      </c>
      <c r="U62" s="5">
        <v>5.2791698812175536</v>
      </c>
      <c r="V62" s="5">
        <v>2.9503986490500003</v>
      </c>
      <c r="W62" s="5">
        <v>2.9503986490500003</v>
      </c>
    </row>
    <row r="63" spans="1:23">
      <c r="A63" s="6" t="s">
        <v>148</v>
      </c>
      <c r="B63" s="6" t="s">
        <v>117</v>
      </c>
      <c r="C63" s="5">
        <v>73353.306114601321</v>
      </c>
      <c r="D63" s="5">
        <v>57008.133681760744</v>
      </c>
      <c r="E63" s="5">
        <v>57407.775832889296</v>
      </c>
      <c r="F63" s="5">
        <v>68240.691233408332</v>
      </c>
      <c r="G63" s="5">
        <v>63570.952317924595</v>
      </c>
      <c r="H63" s="5">
        <v>74359.26214674607</v>
      </c>
      <c r="I63" s="5">
        <v>43076.872723110966</v>
      </c>
      <c r="J63" s="5">
        <v>68758.333248795694</v>
      </c>
      <c r="K63" s="5">
        <v>62122.115266734538</v>
      </c>
      <c r="L63" s="5">
        <v>49601.415975666263</v>
      </c>
      <c r="M63" s="5">
        <v>71387.157615578224</v>
      </c>
      <c r="N63" s="5">
        <v>56250.298101266169</v>
      </c>
      <c r="O63" s="5">
        <v>56508.926343720123</v>
      </c>
      <c r="P63" s="5">
        <v>65489.458028779773</v>
      </c>
      <c r="Q63" s="5">
        <v>61889.83977776004</v>
      </c>
      <c r="R63" s="5">
        <v>70863.988698056201</v>
      </c>
      <c r="S63" s="5">
        <v>42597.290550254467</v>
      </c>
      <c r="T63" s="5">
        <v>68906.589485945791</v>
      </c>
      <c r="U63" s="5">
        <v>61178.579681878975</v>
      </c>
      <c r="V63" s="5">
        <v>49446.282270252683</v>
      </c>
      <c r="W63" s="5">
        <v>68324.237515523884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5553.7240155841873</v>
      </c>
      <c r="E65" s="5">
        <v>5283.1080428337445</v>
      </c>
      <c r="F65" s="5">
        <v>5741.3386706999709</v>
      </c>
      <c r="G65" s="5">
        <v>5944.0923628179835</v>
      </c>
      <c r="H65" s="5">
        <v>5924.6658384020666</v>
      </c>
      <c r="I65" s="5">
        <v>11644.344522694326</v>
      </c>
      <c r="J65" s="5">
        <v>11627.174242909916</v>
      </c>
      <c r="K65" s="5">
        <v>11464.735248390696</v>
      </c>
      <c r="L65" s="5">
        <v>13033.464228596078</v>
      </c>
      <c r="M65" s="5">
        <v>14915.217173105364</v>
      </c>
      <c r="N65" s="5">
        <v>17613.287425913713</v>
      </c>
      <c r="O65" s="5">
        <v>16802.465299909611</v>
      </c>
      <c r="P65" s="5">
        <v>17965.02285035553</v>
      </c>
      <c r="Q65" s="5">
        <v>24013.768826442858</v>
      </c>
      <c r="R65" s="5">
        <v>24277.388884610351</v>
      </c>
      <c r="S65" s="5">
        <v>29606.919335890827</v>
      </c>
      <c r="T65" s="5">
        <v>30599.997317393911</v>
      </c>
      <c r="U65" s="5">
        <v>30351.428215290976</v>
      </c>
      <c r="V65" s="5">
        <v>29633.418927039471</v>
      </c>
      <c r="W65" s="5">
        <v>30954.95735547008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79112.019500907147</v>
      </c>
      <c r="D67" s="17">
        <v>62561.857697344931</v>
      </c>
      <c r="E67" s="17">
        <v>62690.883875723041</v>
      </c>
      <c r="F67" s="17">
        <v>73982.029904108305</v>
      </c>
      <c r="G67" s="17">
        <v>69515.044680742576</v>
      </c>
      <c r="H67" s="17">
        <v>80283.927985148141</v>
      </c>
      <c r="I67" s="17">
        <v>54721.217245805296</v>
      </c>
      <c r="J67" s="17">
        <v>80385.507491705604</v>
      </c>
      <c r="K67" s="17">
        <v>73586.850515125232</v>
      </c>
      <c r="L67" s="17">
        <v>62634.880204262343</v>
      </c>
      <c r="M67" s="17">
        <v>86302.374788683592</v>
      </c>
      <c r="N67" s="17">
        <v>73863.585527179879</v>
      </c>
      <c r="O67" s="17">
        <v>73311.39164362973</v>
      </c>
      <c r="P67" s="17">
        <v>83454.480879135299</v>
      </c>
      <c r="Q67" s="17">
        <v>85903.608604202891</v>
      </c>
      <c r="R67" s="17">
        <v>95141.377582666551</v>
      </c>
      <c r="S67" s="17">
        <v>72222.509599847835</v>
      </c>
      <c r="T67" s="17">
        <v>99525.876306230202</v>
      </c>
      <c r="U67" s="17">
        <v>91535.287067051162</v>
      </c>
      <c r="V67" s="17">
        <v>79082.651595941206</v>
      </c>
      <c r="W67" s="17">
        <v>99282.145269643006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77</v>
      </c>
      <c r="B10" s="6" t="s">
        <v>120</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77</v>
      </c>
      <c r="B11" s="6" t="s">
        <v>121</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97" t="s">
        <v>138</v>
      </c>
      <c r="B12" s="97"/>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128</v>
      </c>
      <c r="B21" s="6" t="s">
        <v>120</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128</v>
      </c>
      <c r="B22" s="6" t="s">
        <v>121</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97" t="s">
        <v>138</v>
      </c>
      <c r="B23" s="97"/>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145</v>
      </c>
      <c r="B32" s="6" t="s">
        <v>120</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145</v>
      </c>
      <c r="B33" s="6" t="s">
        <v>121</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97" t="s">
        <v>138</v>
      </c>
      <c r="B34" s="97"/>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146</v>
      </c>
      <c r="B43" s="6" t="s">
        <v>120</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146</v>
      </c>
      <c r="B44" s="6" t="s">
        <v>121</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97" t="s">
        <v>138</v>
      </c>
      <c r="B45" s="97"/>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147</v>
      </c>
      <c r="B54" s="6" t="s">
        <v>120</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147</v>
      </c>
      <c r="B55" s="6" t="s">
        <v>121</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97" t="s">
        <v>138</v>
      </c>
      <c r="B56" s="97"/>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77</v>
      </c>
      <c r="B5" s="6" t="s">
        <v>114</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42032.534710678789</v>
      </c>
      <c r="T6" s="5">
        <v>42032.534710678789</v>
      </c>
      <c r="U6" s="5">
        <v>16607.8333044012</v>
      </c>
      <c r="V6" s="5">
        <v>16562.456710673319</v>
      </c>
      <c r="W6" s="5">
        <v>16562.456710673319</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87780.948491586794</v>
      </c>
      <c r="M9" s="5">
        <v>102267.93694585894</v>
      </c>
      <c r="N9" s="5">
        <v>101988.51635311078</v>
      </c>
      <c r="O9" s="5">
        <v>105604.26650307068</v>
      </c>
      <c r="P9" s="5">
        <v>113817.67861953563</v>
      </c>
      <c r="Q9" s="5">
        <v>153234.46425108809</v>
      </c>
      <c r="R9" s="5">
        <v>153541.96314112589</v>
      </c>
      <c r="S9" s="5">
        <v>162008.63239893672</v>
      </c>
      <c r="T9" s="5">
        <v>162008.63239893672</v>
      </c>
      <c r="U9" s="5">
        <v>162452.49166578302</v>
      </c>
      <c r="V9" s="5">
        <v>181728.40504434868</v>
      </c>
      <c r="W9" s="5">
        <v>181728.40504434868</v>
      </c>
      <c r="X9" s="19"/>
    </row>
    <row r="10" spans="1:24">
      <c r="A10" s="6" t="s">
        <v>77</v>
      </c>
      <c r="B10" s="6" t="s">
        <v>120</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616771.55586201814</v>
      </c>
      <c r="M10" s="5">
        <v>647771.71202616568</v>
      </c>
      <c r="N10" s="5">
        <v>766746.25919983396</v>
      </c>
      <c r="O10" s="5">
        <v>766504.86295440909</v>
      </c>
      <c r="P10" s="5">
        <v>784074.56138222863</v>
      </c>
      <c r="Q10" s="5">
        <v>993385.95877547248</v>
      </c>
      <c r="R10" s="5">
        <v>995844.05021876877</v>
      </c>
      <c r="S10" s="5">
        <v>1180163.7172870543</v>
      </c>
      <c r="T10" s="5">
        <v>1152259.3372870565</v>
      </c>
      <c r="U10" s="5">
        <v>1163899.4862472673</v>
      </c>
      <c r="V10" s="5">
        <v>1138980.1253090978</v>
      </c>
      <c r="W10" s="5">
        <v>1136767.0193090974</v>
      </c>
      <c r="X10" s="19"/>
    </row>
    <row r="11" spans="1:24">
      <c r="A11" s="6" t="s">
        <v>77</v>
      </c>
      <c r="B11" s="6" t="s">
        <v>121</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238894.15811740089</v>
      </c>
      <c r="M11" s="5">
        <v>263487.32099038624</v>
      </c>
      <c r="N11" s="5">
        <v>270822.89407474548</v>
      </c>
      <c r="O11" s="5">
        <v>289648.68779320706</v>
      </c>
      <c r="P11" s="5">
        <v>294121.25560513703</v>
      </c>
      <c r="Q11" s="5">
        <v>351088.8810993997</v>
      </c>
      <c r="R11" s="5">
        <v>359887.39406680426</v>
      </c>
      <c r="S11" s="5">
        <v>381323.54502047761</v>
      </c>
      <c r="T11" s="5">
        <v>377399.21202047809</v>
      </c>
      <c r="U11" s="5">
        <v>382196.18481508666</v>
      </c>
      <c r="V11" s="5">
        <v>424634.13798542606</v>
      </c>
      <c r="W11" s="5">
        <v>424634.13798542606</v>
      </c>
      <c r="X11" s="19"/>
    </row>
    <row r="12" spans="1:24">
      <c r="A12" s="97" t="s">
        <v>138</v>
      </c>
      <c r="B12" s="97"/>
      <c r="C12" s="17">
        <v>3663362.9785851147</v>
      </c>
      <c r="D12" s="17">
        <v>3462936.2879901463</v>
      </c>
      <c r="E12" s="17">
        <v>2832810.6187718487</v>
      </c>
      <c r="F12" s="17">
        <v>4527178.7731374372</v>
      </c>
      <c r="G12" s="17">
        <v>3298396.154520201</v>
      </c>
      <c r="H12" s="17">
        <v>3328991.9382186485</v>
      </c>
      <c r="I12" s="17">
        <v>3638555.878219327</v>
      </c>
      <c r="J12" s="17">
        <v>2702279.4752750895</v>
      </c>
      <c r="K12" s="17">
        <v>2709431.1222750847</v>
      </c>
      <c r="L12" s="17">
        <v>3301292.1574596292</v>
      </c>
      <c r="M12" s="17">
        <v>3213194.3310804297</v>
      </c>
      <c r="N12" s="17">
        <v>2715869.7207666608</v>
      </c>
      <c r="O12" s="17">
        <v>2731079.8083895049</v>
      </c>
      <c r="P12" s="17">
        <v>2744431.2767457035</v>
      </c>
      <c r="Q12" s="17">
        <v>2789618.9931583018</v>
      </c>
      <c r="R12" s="17">
        <v>3201747.4921083576</v>
      </c>
      <c r="S12" s="17">
        <v>3743543.7829954466</v>
      </c>
      <c r="T12" s="17">
        <v>2869763.7425560718</v>
      </c>
      <c r="U12" s="17">
        <v>2857657.0874485532</v>
      </c>
      <c r="V12" s="17">
        <v>3534103.4308387013</v>
      </c>
      <c r="W12" s="17">
        <v>2887283.2451884677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1047997.7160296914</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65832.879115941556</v>
      </c>
      <c r="N20" s="5">
        <v>65653.007861526508</v>
      </c>
      <c r="O20" s="5">
        <v>65653.007861526508</v>
      </c>
      <c r="P20" s="5">
        <v>65653.007861526508</v>
      </c>
      <c r="Q20" s="5">
        <v>82786.266691306431</v>
      </c>
      <c r="R20" s="5">
        <v>82560.074705811159</v>
      </c>
      <c r="S20" s="5">
        <v>82560.074705811159</v>
      </c>
      <c r="T20" s="5">
        <v>82560.074705811159</v>
      </c>
      <c r="U20" s="5">
        <v>82786.266691306431</v>
      </c>
      <c r="V20" s="5">
        <v>93833.221626819504</v>
      </c>
      <c r="W20" s="5">
        <v>93833.221626819504</v>
      </c>
    </row>
    <row r="21" spans="1:23">
      <c r="A21" s="6" t="s">
        <v>128</v>
      </c>
      <c r="B21" s="6" t="s">
        <v>120</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157001.08146400459</v>
      </c>
      <c r="M21" s="5">
        <v>165194.77472933198</v>
      </c>
      <c r="N21" s="5">
        <v>189405.14478259144</v>
      </c>
      <c r="O21" s="5">
        <v>200729.56621360072</v>
      </c>
      <c r="P21" s="5">
        <v>201435.96340406529</v>
      </c>
      <c r="Q21" s="5">
        <v>283968.42003957729</v>
      </c>
      <c r="R21" s="5">
        <v>281061.92003946961</v>
      </c>
      <c r="S21" s="5">
        <v>343384.6533977139</v>
      </c>
      <c r="T21" s="5">
        <v>342010.05339771404</v>
      </c>
      <c r="U21" s="5">
        <v>342947.06724263931</v>
      </c>
      <c r="V21" s="5">
        <v>325491.94339771295</v>
      </c>
      <c r="W21" s="5">
        <v>323278.83739771275</v>
      </c>
    </row>
    <row r="22" spans="1:23">
      <c r="A22" s="6" t="s">
        <v>128</v>
      </c>
      <c r="B22" s="6" t="s">
        <v>121</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119335.86992440105</v>
      </c>
      <c r="M22" s="5">
        <v>141910.67094362594</v>
      </c>
      <c r="N22" s="5">
        <v>141522.93687000943</v>
      </c>
      <c r="O22" s="5">
        <v>141522.93687000943</v>
      </c>
      <c r="P22" s="5">
        <v>141522.93687000943</v>
      </c>
      <c r="Q22" s="5">
        <v>182112.90401288558</v>
      </c>
      <c r="R22" s="5">
        <v>181615.32777241318</v>
      </c>
      <c r="S22" s="5">
        <v>188312.95395495117</v>
      </c>
      <c r="T22" s="5">
        <v>184388.62095495165</v>
      </c>
      <c r="U22" s="5">
        <v>184893.79525893784</v>
      </c>
      <c r="V22" s="5">
        <v>216881.0383144865</v>
      </c>
      <c r="W22" s="5">
        <v>216881.0383144865</v>
      </c>
    </row>
    <row r="23" spans="1:23">
      <c r="A23" s="97" t="s">
        <v>138</v>
      </c>
      <c r="B23" s="97"/>
      <c r="C23" s="17">
        <v>1348286.2562098131</v>
      </c>
      <c r="D23" s="17">
        <v>842500.16858011566</v>
      </c>
      <c r="E23" s="17">
        <v>764866.21698720381</v>
      </c>
      <c r="F23" s="17">
        <v>1824849.094434889</v>
      </c>
      <c r="G23" s="17">
        <v>699206.13899450051</v>
      </c>
      <c r="H23" s="17">
        <v>673550.44345602999</v>
      </c>
      <c r="I23" s="17">
        <v>699898.8002842929</v>
      </c>
      <c r="J23" s="17">
        <v>697986.50848023815</v>
      </c>
      <c r="K23" s="17">
        <v>697986.50848023815</v>
      </c>
      <c r="L23" s="17">
        <v>749134.3274985326</v>
      </c>
      <c r="M23" s="17">
        <v>972782.65771928953</v>
      </c>
      <c r="N23" s="17">
        <v>743344.02562424832</v>
      </c>
      <c r="O23" s="17">
        <v>754668.44705525762</v>
      </c>
      <c r="P23" s="17">
        <v>755374.84424572217</v>
      </c>
      <c r="Q23" s="17">
        <v>747319.24448706792</v>
      </c>
      <c r="R23" s="17">
        <v>743146.75862781424</v>
      </c>
      <c r="S23" s="17">
        <v>812167.11816859641</v>
      </c>
      <c r="T23" s="17">
        <v>806868.18516859703</v>
      </c>
      <c r="U23" s="17">
        <v>809078.78293618234</v>
      </c>
      <c r="V23" s="17">
        <v>834115.63944913924</v>
      </c>
      <c r="W23" s="17">
        <v>831902.5334491391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37969.48214996796</v>
      </c>
      <c r="P31" s="5">
        <v>46548.744266432928</v>
      </c>
      <c r="Q31" s="5">
        <v>67661.676633098628</v>
      </c>
      <c r="R31" s="5">
        <v>67476.808664155731</v>
      </c>
      <c r="S31" s="5">
        <v>67476.808664155731</v>
      </c>
      <c r="T31" s="5">
        <v>67476.808664155731</v>
      </c>
      <c r="U31" s="5">
        <v>67661.676633098628</v>
      </c>
      <c r="V31" s="5">
        <v>75132.675158673577</v>
      </c>
      <c r="W31" s="5">
        <v>75132.675158673577</v>
      </c>
    </row>
    <row r="32" spans="1:23">
      <c r="A32" s="6" t="s">
        <v>145</v>
      </c>
      <c r="B32" s="6" t="s">
        <v>120</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75830.417059988948</v>
      </c>
      <c r="M32" s="5">
        <v>91976.091840617388</v>
      </c>
      <c r="N32" s="5">
        <v>177399.88238985822</v>
      </c>
      <c r="O32" s="5">
        <v>178604.09871342458</v>
      </c>
      <c r="P32" s="5">
        <v>195467.39995077948</v>
      </c>
      <c r="Q32" s="5">
        <v>301448.60504368908</v>
      </c>
      <c r="R32" s="5">
        <v>304032.48410634598</v>
      </c>
      <c r="S32" s="5">
        <v>385390.45265338721</v>
      </c>
      <c r="T32" s="5">
        <v>385390.45265338721</v>
      </c>
      <c r="U32" s="5">
        <v>395151.72908111406</v>
      </c>
      <c r="V32" s="5">
        <v>394072.07954810536</v>
      </c>
      <c r="W32" s="5">
        <v>394072.07954810536</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76575.771986609179</v>
      </c>
      <c r="P33" s="5">
        <v>81048.339798539237</v>
      </c>
      <c r="Q33" s="5">
        <v>97229.970810373488</v>
      </c>
      <c r="R33" s="5">
        <v>106722.08735780281</v>
      </c>
      <c r="S33" s="5">
        <v>117300.02763906588</v>
      </c>
      <c r="T33" s="5">
        <v>117300.02763906588</v>
      </c>
      <c r="U33" s="5">
        <v>121313.96397041848</v>
      </c>
      <c r="V33" s="5">
        <v>131972.29273435066</v>
      </c>
      <c r="W33" s="5">
        <v>131972.29273435066</v>
      </c>
    </row>
    <row r="34" spans="1:23">
      <c r="A34" s="97" t="s">
        <v>138</v>
      </c>
      <c r="B34" s="97"/>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1264481.0339803963</v>
      </c>
      <c r="M34" s="17">
        <v>921730.9667223451</v>
      </c>
      <c r="N34" s="17">
        <v>642530.41966003145</v>
      </c>
      <c r="O34" s="17">
        <v>662034.43285001267</v>
      </c>
      <c r="P34" s="17">
        <v>675045.35401574685</v>
      </c>
      <c r="Q34" s="17">
        <v>743408.13856935664</v>
      </c>
      <c r="R34" s="17">
        <v>716707.25012831227</v>
      </c>
      <c r="S34" s="17">
        <v>741372.50695662329</v>
      </c>
      <c r="T34" s="17">
        <v>741372.50695662329</v>
      </c>
      <c r="U34" s="17">
        <v>754267.37308190565</v>
      </c>
      <c r="V34" s="17">
        <v>1415459.2670913767</v>
      </c>
      <c r="W34" s="17">
        <v>770852.18744114379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233208.17941808468</v>
      </c>
      <c r="R43" s="5">
        <v>232570.99860000247</v>
      </c>
      <c r="S43" s="5">
        <v>229491.89460000244</v>
      </c>
      <c r="T43" s="5">
        <v>210247.49460000347</v>
      </c>
      <c r="U43" s="5">
        <v>202001.97255781278</v>
      </c>
      <c r="V43" s="5">
        <v>196338.97474970791</v>
      </c>
      <c r="W43" s="5">
        <v>196338.97474970791</v>
      </c>
    </row>
    <row r="44" spans="1:23">
      <c r="A44" s="6" t="s">
        <v>146</v>
      </c>
      <c r="B44" s="6" t="s">
        <v>121</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32940.60472224751</v>
      </c>
      <c r="R44" s="5">
        <v>32850.603070000921</v>
      </c>
      <c r="S44" s="5">
        <v>37011.187559873164</v>
      </c>
      <c r="T44" s="5">
        <v>37011.187559873164</v>
      </c>
      <c r="U44" s="5">
        <v>37183.024031837245</v>
      </c>
      <c r="V44" s="5">
        <v>37081.431070001607</v>
      </c>
      <c r="W44" s="5">
        <v>37081.431070001607</v>
      </c>
    </row>
    <row r="45" spans="1:23">
      <c r="A45" s="97" t="s">
        <v>138</v>
      </c>
      <c r="B45" s="97"/>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914137.98167360318</v>
      </c>
      <c r="M45" s="17">
        <v>916642.4692946265</v>
      </c>
      <c r="N45" s="17">
        <v>914137.98167360318</v>
      </c>
      <c r="O45" s="17">
        <v>908713.18167360302</v>
      </c>
      <c r="P45" s="17">
        <v>908550.58167360304</v>
      </c>
      <c r="Q45" s="17">
        <v>911039.76134942088</v>
      </c>
      <c r="R45" s="17">
        <v>1350479.7852164467</v>
      </c>
      <c r="S45" s="17">
        <v>1751583.3896028528</v>
      </c>
      <c r="T45" s="17">
        <v>890387.66216347634</v>
      </c>
      <c r="U45" s="17">
        <v>853394.94585352845</v>
      </c>
      <c r="V45" s="17">
        <v>845952.18582330435</v>
      </c>
      <c r="W45" s="17">
        <v>845952.18582330435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466.76171067195952</v>
      </c>
      <c r="T50" s="5">
        <v>466.76171067195952</v>
      </c>
      <c r="U50" s="5">
        <v>468.04050987927997</v>
      </c>
      <c r="V50" s="5">
        <v>466.76171067195952</v>
      </c>
      <c r="W50" s="5">
        <v>466.76171067195952</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1819.1764915761869</v>
      </c>
      <c r="M53" s="5">
        <v>1824.1605367585878</v>
      </c>
      <c r="N53" s="5">
        <v>1819.1764915761869</v>
      </c>
      <c r="O53" s="5">
        <v>1819.1764915761869</v>
      </c>
      <c r="P53" s="5">
        <v>1615.9264915761789</v>
      </c>
      <c r="Q53" s="5">
        <v>2786.5209266830116</v>
      </c>
      <c r="R53" s="5">
        <v>3505.0797711590012</v>
      </c>
      <c r="S53" s="5">
        <v>9979.0268215846609</v>
      </c>
      <c r="T53" s="5">
        <v>9979.0268215846609</v>
      </c>
      <c r="U53" s="5">
        <v>10006.366621095858</v>
      </c>
      <c r="V53" s="5">
        <v>9979.0268215846609</v>
      </c>
      <c r="W53" s="5">
        <v>9979.0268215846609</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99796.893535399489</v>
      </c>
      <c r="N54" s="5">
        <v>99524.224427379319</v>
      </c>
      <c r="O54" s="5">
        <v>89159.740427378667</v>
      </c>
      <c r="P54" s="5">
        <v>89159.740427378667</v>
      </c>
      <c r="Q54" s="5">
        <v>88337.636537132275</v>
      </c>
      <c r="R54" s="5">
        <v>91991.658472947849</v>
      </c>
      <c r="S54" s="5">
        <v>111499.70960554577</v>
      </c>
      <c r="T54" s="5">
        <v>104214.32960554646</v>
      </c>
      <c r="U54" s="5">
        <v>113099.25278178748</v>
      </c>
      <c r="V54" s="5">
        <v>112680.12058316628</v>
      </c>
      <c r="W54" s="5">
        <v>112680.12058316628</v>
      </c>
    </row>
    <row r="55" spans="1:23">
      <c r="A55" s="6" t="s">
        <v>147</v>
      </c>
      <c r="B55" s="6" t="s">
        <v>121</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28786.769852996738</v>
      </c>
      <c r="M55" s="5">
        <v>30556.442615414708</v>
      </c>
      <c r="N55" s="5">
        <v>38528.438864732867</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97" t="s">
        <v>138</v>
      </c>
      <c r="B56" s="97"/>
      <c r="C56" s="17">
        <v>181890.89308322041</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187476.13199764024</v>
      </c>
      <c r="M56" s="17">
        <v>189680.570135797</v>
      </c>
      <c r="N56" s="17">
        <v>193672.23680998193</v>
      </c>
      <c r="O56" s="17">
        <v>183478.68981183571</v>
      </c>
      <c r="P56" s="17">
        <v>183275.43981183571</v>
      </c>
      <c r="Q56" s="17">
        <v>144254.69576188287</v>
      </c>
      <c r="R56" s="17">
        <v>148482.11113698845</v>
      </c>
      <c r="S56" s="17">
        <v>169286.44103079056</v>
      </c>
      <c r="T56" s="17">
        <v>162001.06103079126</v>
      </c>
      <c r="U56" s="17">
        <v>171044.30401915626</v>
      </c>
      <c r="V56" s="17">
        <v>170466.85200841108</v>
      </c>
      <c r="W56" s="17">
        <v>170466.85200841108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1992.7222073851533</v>
      </c>
      <c r="T64" s="5">
        <v>1992.7222073851533</v>
      </c>
      <c r="U64" s="5">
        <v>1998.1817202820989</v>
      </c>
      <c r="V64" s="5">
        <v>2783.4814372709461</v>
      </c>
      <c r="W64" s="5">
        <v>2783.4814372709461</v>
      </c>
    </row>
    <row r="65" spans="1:23">
      <c r="A65" s="6" t="s">
        <v>148</v>
      </c>
      <c r="B65" s="6" t="s">
        <v>120</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49439.28431064287</v>
      </c>
      <c r="M65" s="5">
        <v>55183.631954786943</v>
      </c>
      <c r="N65" s="5">
        <v>65440.459000002571</v>
      </c>
      <c r="O65" s="5">
        <v>65440.459000002571</v>
      </c>
      <c r="P65" s="5">
        <v>65440.459000002571</v>
      </c>
      <c r="Q65" s="5">
        <v>86423.117736989196</v>
      </c>
      <c r="R65" s="5">
        <v>86186.989000002868</v>
      </c>
      <c r="S65" s="5">
        <v>110397.00703040554</v>
      </c>
      <c r="T65" s="5">
        <v>110397.00703040554</v>
      </c>
      <c r="U65" s="5">
        <v>110699.46458391356</v>
      </c>
      <c r="V65" s="5">
        <v>110397.00703040554</v>
      </c>
      <c r="W65" s="5">
        <v>110397.00703040554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186062.68230945649</v>
      </c>
      <c r="M67" s="17">
        <v>212357.66720837128</v>
      </c>
      <c r="N67" s="17">
        <v>222185.0569987958</v>
      </c>
      <c r="O67" s="17">
        <v>222185.0569987958</v>
      </c>
      <c r="P67" s="17">
        <v>222185.0569987958</v>
      </c>
      <c r="Q67" s="17">
        <v>243597.15299057352</v>
      </c>
      <c r="R67" s="17">
        <v>242931.58699879609</v>
      </c>
      <c r="S67" s="17">
        <v>269134.32723658392</v>
      </c>
      <c r="T67" s="17">
        <v>269134.32723658392</v>
      </c>
      <c r="U67" s="17">
        <v>269871.68155778002</v>
      </c>
      <c r="V67" s="17">
        <v>268109.48646646994</v>
      </c>
      <c r="W67" s="17">
        <v>268109.48646646994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77</v>
      </c>
      <c r="B5" s="6" t="s">
        <v>114</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77</v>
      </c>
      <c r="B6" s="6" t="s">
        <v>115</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77</v>
      </c>
      <c r="B7" s="6" t="s">
        <v>116</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128</v>
      </c>
      <c r="B18" s="6" t="s">
        <v>116</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145</v>
      </c>
      <c r="B29" s="6" t="s">
        <v>116</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146</v>
      </c>
      <c r="B39" s="6" t="s">
        <v>115</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146</v>
      </c>
      <c r="B40" s="6" t="s">
        <v>116</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147</v>
      </c>
      <c r="B51" s="6" t="s">
        <v>116</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1929182.7982689596</v>
      </c>
      <c r="D4" s="5">
        <v>1869962.9172436118</v>
      </c>
      <c r="E4" s="5">
        <v>1983679.6294333553</v>
      </c>
      <c r="F4" s="5">
        <v>1868717.1684135834</v>
      </c>
      <c r="G4" s="5">
        <v>1794837.9561297402</v>
      </c>
      <c r="H4" s="5">
        <v>1723733.1145970819</v>
      </c>
      <c r="I4" s="5">
        <v>1895731.266927721</v>
      </c>
      <c r="J4" s="5">
        <v>1869014.1527812381</v>
      </c>
      <c r="K4" s="5">
        <v>1859827.8933355103</v>
      </c>
      <c r="L4" s="5">
        <v>1833265.2685310366</v>
      </c>
      <c r="M4" s="5">
        <v>1587273.2529486252</v>
      </c>
      <c r="N4" s="5">
        <v>1401458.0153773422</v>
      </c>
      <c r="O4" s="5">
        <v>1423467.4689311197</v>
      </c>
      <c r="P4" s="5">
        <v>1367966.8599205031</v>
      </c>
      <c r="Q4" s="5">
        <v>655309.04573057953</v>
      </c>
      <c r="R4" s="5">
        <v>554497.74289337744</v>
      </c>
      <c r="S4" s="5">
        <v>362605.13695887855</v>
      </c>
      <c r="T4" s="5">
        <v>365428.70349453756</v>
      </c>
      <c r="U4" s="5">
        <v>374408.63384958648</v>
      </c>
      <c r="V4" s="5">
        <v>356141.5166686665</v>
      </c>
      <c r="W4" s="5">
        <v>356776.53761457751</v>
      </c>
      <c r="X4" s="19"/>
    </row>
    <row r="5" spans="1:24">
      <c r="A5" s="6" t="s">
        <v>77</v>
      </c>
      <c r="B5" s="6" t="s">
        <v>114</v>
      </c>
      <c r="C5" s="5">
        <v>256466.46390062268</v>
      </c>
      <c r="D5" s="5">
        <v>269584.76331017469</v>
      </c>
      <c r="E5" s="5">
        <v>268144.85442697228</v>
      </c>
      <c r="F5" s="5">
        <v>271957.75228987535</v>
      </c>
      <c r="G5" s="5">
        <v>274114.67886649998</v>
      </c>
      <c r="H5" s="5">
        <v>247491.21695194868</v>
      </c>
      <c r="I5" s="5">
        <v>244877.11928372862</v>
      </c>
      <c r="J5" s="5">
        <v>215650.37343046497</v>
      </c>
      <c r="K5" s="5">
        <v>221586.12053101035</v>
      </c>
      <c r="L5" s="5">
        <v>178024.54271974441</v>
      </c>
      <c r="M5" s="5">
        <v>173668.08013116158</v>
      </c>
      <c r="N5" s="5">
        <v>175973.22821408385</v>
      </c>
      <c r="O5" s="5">
        <v>179177.39375046507</v>
      </c>
      <c r="P5" s="5">
        <v>174794.62601385693</v>
      </c>
      <c r="Q5" s="5">
        <v>168449.32617294227</v>
      </c>
      <c r="R5" s="5">
        <v>166860.34020536614</v>
      </c>
      <c r="S5" s="5">
        <v>167226.35256795597</v>
      </c>
      <c r="T5" s="5">
        <v>169173.28022189331</v>
      </c>
      <c r="U5" s="5">
        <v>172167.44026457021</v>
      </c>
      <c r="V5" s="5">
        <v>171276.67110603416</v>
      </c>
      <c r="W5" s="5">
        <v>165619.88149790122</v>
      </c>
      <c r="X5" s="19"/>
    </row>
    <row r="6" spans="1:24">
      <c r="A6" s="6" t="s">
        <v>77</v>
      </c>
      <c r="B6" s="6" t="s">
        <v>115</v>
      </c>
      <c r="C6" s="5">
        <v>236888.4132984438</v>
      </c>
      <c r="D6" s="5">
        <v>244939.35892216759</v>
      </c>
      <c r="E6" s="5">
        <v>231494.31282116729</v>
      </c>
      <c r="F6" s="5">
        <v>134491.30242908275</v>
      </c>
      <c r="G6" s="5">
        <v>137894.51254740925</v>
      </c>
      <c r="H6" s="5">
        <v>140941.17326857185</v>
      </c>
      <c r="I6" s="5">
        <v>178599.34658524932</v>
      </c>
      <c r="J6" s="5">
        <v>144446.58886779082</v>
      </c>
      <c r="K6" s="5">
        <v>142396.69002723659</v>
      </c>
      <c r="L6" s="5">
        <v>305328.88699308486</v>
      </c>
      <c r="M6" s="5">
        <v>204482.96517853215</v>
      </c>
      <c r="N6" s="5">
        <v>330681.59952877887</v>
      </c>
      <c r="O6" s="5">
        <v>320715.89623964619</v>
      </c>
      <c r="P6" s="5">
        <v>225190.61547080596</v>
      </c>
      <c r="Q6" s="5">
        <v>326753.19796704245</v>
      </c>
      <c r="R6" s="5">
        <v>354090.42764187802</v>
      </c>
      <c r="S6" s="5">
        <v>517304.51675943471</v>
      </c>
      <c r="T6" s="5">
        <v>354359.37231813103</v>
      </c>
      <c r="U6" s="5">
        <v>335179.62215903995</v>
      </c>
      <c r="V6" s="5">
        <v>421631.90290708875</v>
      </c>
      <c r="W6" s="5">
        <v>306509.82970316382</v>
      </c>
      <c r="X6" s="19"/>
    </row>
    <row r="7" spans="1:24">
      <c r="A7" s="6" t="s">
        <v>77</v>
      </c>
      <c r="B7" s="6" t="s">
        <v>116</v>
      </c>
      <c r="C7" s="5">
        <v>10552.766308039136</v>
      </c>
      <c r="D7" s="5">
        <v>8377.0198716604391</v>
      </c>
      <c r="E7" s="5">
        <v>12348.596916097693</v>
      </c>
      <c r="F7" s="5">
        <v>5688.8847290400772</v>
      </c>
      <c r="G7" s="5">
        <v>4826.2040529631158</v>
      </c>
      <c r="H7" s="5">
        <v>4423.8382794987738</v>
      </c>
      <c r="I7" s="5">
        <v>8762.5112535019962</v>
      </c>
      <c r="J7" s="5">
        <v>16490.850180140693</v>
      </c>
      <c r="K7" s="5">
        <v>10051.616011624679</v>
      </c>
      <c r="L7" s="5">
        <v>28634.525220664549</v>
      </c>
      <c r="M7" s="5">
        <v>12056.824347425767</v>
      </c>
      <c r="N7" s="5">
        <v>26591.342148308475</v>
      </c>
      <c r="O7" s="5">
        <v>15992.531226501895</v>
      </c>
      <c r="P7" s="5">
        <v>18592.12843959485</v>
      </c>
      <c r="Q7" s="5">
        <v>23534.161405226747</v>
      </c>
      <c r="R7" s="5">
        <v>37787.442442055872</v>
      </c>
      <c r="S7" s="5">
        <v>236907.29659192922</v>
      </c>
      <c r="T7" s="5">
        <v>95790.529638260457</v>
      </c>
      <c r="U7" s="5">
        <v>65090.72713309851</v>
      </c>
      <c r="V7" s="5">
        <v>192563.86025798682</v>
      </c>
      <c r="W7" s="5">
        <v>55975.523716965363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2433090.4417760652</v>
      </c>
      <c r="D12" s="17">
        <v>2392864.0593476146</v>
      </c>
      <c r="E12" s="17">
        <v>2495667.3935975921</v>
      </c>
      <c r="F12" s="17">
        <v>2280855.1078615813</v>
      </c>
      <c r="G12" s="17">
        <v>2211673.3515966129</v>
      </c>
      <c r="H12" s="17">
        <v>2116589.343097101</v>
      </c>
      <c r="I12" s="17">
        <v>2327970.2440502015</v>
      </c>
      <c r="J12" s="17">
        <v>2245601.9652596344</v>
      </c>
      <c r="K12" s="17">
        <v>2233862.3199053821</v>
      </c>
      <c r="L12" s="17">
        <v>2345253.2234645304</v>
      </c>
      <c r="M12" s="17">
        <v>1977481.1226057445</v>
      </c>
      <c r="N12" s="17">
        <v>1934704.1852685134</v>
      </c>
      <c r="O12" s="17">
        <v>1939353.2901477327</v>
      </c>
      <c r="P12" s="17">
        <v>1786544.2298447606</v>
      </c>
      <c r="Q12" s="17">
        <v>1174045.7312757908</v>
      </c>
      <c r="R12" s="17">
        <v>1113235.9531826773</v>
      </c>
      <c r="S12" s="17">
        <v>1284043.3028781984</v>
      </c>
      <c r="T12" s="17">
        <v>984751.88567282236</v>
      </c>
      <c r="U12" s="17">
        <v>946846.42340629513</v>
      </c>
      <c r="V12" s="17">
        <v>1141613.9509397764</v>
      </c>
      <c r="W12" s="17">
        <v>884881.77253260789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983224.23643516109</v>
      </c>
      <c r="D15" s="5">
        <v>974052.36778355355</v>
      </c>
      <c r="E15" s="5">
        <v>1021721.5462545543</v>
      </c>
      <c r="F15" s="5">
        <v>925494.33734306076</v>
      </c>
      <c r="G15" s="5">
        <v>808850.02539805253</v>
      </c>
      <c r="H15" s="5">
        <v>753870.49641683593</v>
      </c>
      <c r="I15" s="5">
        <v>916130.73980041908</v>
      </c>
      <c r="J15" s="5">
        <v>919258.02751397574</v>
      </c>
      <c r="K15" s="5">
        <v>921969.38214299711</v>
      </c>
      <c r="L15" s="5">
        <v>846922.09657168016</v>
      </c>
      <c r="M15" s="5">
        <v>600531.31835853041</v>
      </c>
      <c r="N15" s="5">
        <v>600531.17954249051</v>
      </c>
      <c r="O15" s="5">
        <v>615783.70201335254</v>
      </c>
      <c r="P15" s="5">
        <v>609832.10247643641</v>
      </c>
      <c r="Q15" s="5">
        <v>139536.40934518352</v>
      </c>
      <c r="R15" s="5">
        <v>144405.52814128323</v>
      </c>
      <c r="S15" s="5">
        <v>138633.57877983598</v>
      </c>
      <c r="T15" s="5">
        <v>137933.10412322616</v>
      </c>
      <c r="U15" s="5">
        <v>141953.63548698652</v>
      </c>
      <c r="V15" s="5">
        <v>135396.71562374663</v>
      </c>
      <c r="W15" s="5">
        <v>134249.03886309688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2238.7848305651828</v>
      </c>
      <c r="D17" s="5">
        <v>2370.9646649140514</v>
      </c>
      <c r="E17" s="5">
        <v>7237.1704283699946</v>
      </c>
      <c r="F17" s="5">
        <v>4479.9902503439735</v>
      </c>
      <c r="G17" s="5">
        <v>4729.139517659476</v>
      </c>
      <c r="H17" s="5">
        <v>4971.9881164880835</v>
      </c>
      <c r="I17" s="5">
        <v>27381.585353780567</v>
      </c>
      <c r="J17" s="5">
        <v>5259.3713613829268</v>
      </c>
      <c r="K17" s="5">
        <v>5400.0532156881891</v>
      </c>
      <c r="L17" s="5">
        <v>38287.247470387716</v>
      </c>
      <c r="M17" s="5">
        <v>17449.938593654926</v>
      </c>
      <c r="N17" s="5">
        <v>46092.939692724045</v>
      </c>
      <c r="O17" s="5">
        <v>55576.772811041359</v>
      </c>
      <c r="P17" s="5">
        <v>26258.957572640684</v>
      </c>
      <c r="Q17" s="5">
        <v>73980.874989743315</v>
      </c>
      <c r="R17" s="5">
        <v>79587.017179053117</v>
      </c>
      <c r="S17" s="5">
        <v>155880.85227060085</v>
      </c>
      <c r="T17" s="5">
        <v>95153.34341680372</v>
      </c>
      <c r="U17" s="5">
        <v>103403.84788146146</v>
      </c>
      <c r="V17" s="5">
        <v>142545.0223794448</v>
      </c>
      <c r="W17" s="5">
        <v>97743.824372969146</v>
      </c>
    </row>
    <row r="18" spans="1:23">
      <c r="A18" s="6" t="s">
        <v>128</v>
      </c>
      <c r="B18" s="6" t="s">
        <v>116</v>
      </c>
      <c r="C18" s="5">
        <v>1654.1636010861803</v>
      </c>
      <c r="D18" s="5">
        <v>239.05886312995773</v>
      </c>
      <c r="E18" s="5">
        <v>1568.4416386110249</v>
      </c>
      <c r="F18" s="5">
        <v>2731.669129508814</v>
      </c>
      <c r="G18" s="5">
        <v>1644.3571989373359</v>
      </c>
      <c r="H18" s="5">
        <v>2047.9500996103868</v>
      </c>
      <c r="I18" s="5">
        <v>1931.8201887186035</v>
      </c>
      <c r="J18" s="5">
        <v>3838.5341923444926</v>
      </c>
      <c r="K18" s="5">
        <v>3140.074990512398</v>
      </c>
      <c r="L18" s="5">
        <v>3629.330225631963</v>
      </c>
      <c r="M18" s="5">
        <v>3637.0113715555194</v>
      </c>
      <c r="N18" s="5">
        <v>4530.2344487226501</v>
      </c>
      <c r="O18" s="5">
        <v>3004.2523365395887</v>
      </c>
      <c r="P18" s="5">
        <v>4363.6021942902507</v>
      </c>
      <c r="Q18" s="5">
        <v>7340.1076507572243</v>
      </c>
      <c r="R18" s="5">
        <v>17920.648129347606</v>
      </c>
      <c r="S18" s="5">
        <v>84585.188857901871</v>
      </c>
      <c r="T18" s="5">
        <v>27890.078143511462</v>
      </c>
      <c r="U18" s="5">
        <v>22933.478538595122</v>
      </c>
      <c r="V18" s="5">
        <v>59173.810872910457</v>
      </c>
      <c r="W18" s="5">
        <v>14146.066629224048</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987117.18486681243</v>
      </c>
      <c r="D23" s="17">
        <v>976662.39131159754</v>
      </c>
      <c r="E23" s="17">
        <v>1030527.1583215353</v>
      </c>
      <c r="F23" s="17">
        <v>932705.99672291346</v>
      </c>
      <c r="G23" s="17">
        <v>815223.5221146493</v>
      </c>
      <c r="H23" s="17">
        <v>760890.4346329344</v>
      </c>
      <c r="I23" s="17">
        <v>945444.14534291823</v>
      </c>
      <c r="J23" s="17">
        <v>928355.93306770315</v>
      </c>
      <c r="K23" s="17">
        <v>930509.51034919778</v>
      </c>
      <c r="L23" s="17">
        <v>888838.67426769983</v>
      </c>
      <c r="M23" s="17">
        <v>621618.26832374081</v>
      </c>
      <c r="N23" s="17">
        <v>651154.35368393722</v>
      </c>
      <c r="O23" s="17">
        <v>674364.72716093343</v>
      </c>
      <c r="P23" s="17">
        <v>640454.66224336741</v>
      </c>
      <c r="Q23" s="17">
        <v>220857.39198568405</v>
      </c>
      <c r="R23" s="17">
        <v>241913.19344968395</v>
      </c>
      <c r="S23" s="17">
        <v>379099.61990833865</v>
      </c>
      <c r="T23" s="17">
        <v>260976.52568354135</v>
      </c>
      <c r="U23" s="17">
        <v>268290.96190704312</v>
      </c>
      <c r="V23" s="17">
        <v>337115.54887610185</v>
      </c>
      <c r="W23" s="17">
        <v>246138.92986529006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945958.56183379842</v>
      </c>
      <c r="D26" s="5">
        <v>895910.54946005822</v>
      </c>
      <c r="E26" s="5">
        <v>961958.08317880111</v>
      </c>
      <c r="F26" s="5">
        <v>943222.83107052266</v>
      </c>
      <c r="G26" s="5">
        <v>985987.93073168804</v>
      </c>
      <c r="H26" s="5">
        <v>969862.61818024609</v>
      </c>
      <c r="I26" s="5">
        <v>979600.52712730179</v>
      </c>
      <c r="J26" s="5">
        <v>949756.12526726199</v>
      </c>
      <c r="K26" s="5">
        <v>937858.51119251316</v>
      </c>
      <c r="L26" s="5">
        <v>986343.17195935629</v>
      </c>
      <c r="M26" s="5">
        <v>986741.93459009519</v>
      </c>
      <c r="N26" s="5">
        <v>800926.8358348516</v>
      </c>
      <c r="O26" s="5">
        <v>807683.76691776724</v>
      </c>
      <c r="P26" s="5">
        <v>758134.75744406681</v>
      </c>
      <c r="Q26" s="5">
        <v>515772.63638539589</v>
      </c>
      <c r="R26" s="5">
        <v>410092.21475209412</v>
      </c>
      <c r="S26" s="5">
        <v>223971.55817904251</v>
      </c>
      <c r="T26" s="5">
        <v>227495.5993713114</v>
      </c>
      <c r="U26" s="5">
        <v>232454.99836259996</v>
      </c>
      <c r="V26" s="5">
        <v>220744.80104491985</v>
      </c>
      <c r="W26" s="5">
        <v>222527.4987514806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79796.972266611439</v>
      </c>
      <c r="D28" s="5">
        <v>80105.809368862494</v>
      </c>
      <c r="E28" s="5">
        <v>90807.804028825762</v>
      </c>
      <c r="F28" s="5">
        <v>88127.579677649104</v>
      </c>
      <c r="G28" s="5">
        <v>88532.923105628797</v>
      </c>
      <c r="H28" s="5">
        <v>88928.01591325512</v>
      </c>
      <c r="I28" s="5">
        <v>89336.302428335912</v>
      </c>
      <c r="J28" s="5">
        <v>88074.867125650882</v>
      </c>
      <c r="K28" s="5">
        <v>85669.585699438874</v>
      </c>
      <c r="L28" s="5">
        <v>116710.57498223384</v>
      </c>
      <c r="M28" s="5">
        <v>103405.07459843961</v>
      </c>
      <c r="N28" s="5">
        <v>153348.1352760657</v>
      </c>
      <c r="O28" s="5">
        <v>129399.53911588136</v>
      </c>
      <c r="P28" s="5">
        <v>116216.96860917853</v>
      </c>
      <c r="Q28" s="5">
        <v>164866.82755997527</v>
      </c>
      <c r="R28" s="5">
        <v>191831.7379341308</v>
      </c>
      <c r="S28" s="5">
        <v>303292.39157133881</v>
      </c>
      <c r="T28" s="5">
        <v>241475.50254320435</v>
      </c>
      <c r="U28" s="5">
        <v>226211.92795002271</v>
      </c>
      <c r="V28" s="5">
        <v>263728.27508251223</v>
      </c>
      <c r="W28" s="5">
        <v>202156.49659190746</v>
      </c>
    </row>
    <row r="29" spans="1:23">
      <c r="A29" s="6" t="s">
        <v>145</v>
      </c>
      <c r="B29" s="6" t="s">
        <v>116</v>
      </c>
      <c r="C29" s="5">
        <v>216.46196064573653</v>
      </c>
      <c r="D29" s="5">
        <v>9.6014600153668699</v>
      </c>
      <c r="E29" s="5">
        <v>227.68772793707421</v>
      </c>
      <c r="F29" s="5">
        <v>1665.1205498312518</v>
      </c>
      <c r="G29" s="5">
        <v>589.3454158286595</v>
      </c>
      <c r="H29" s="5">
        <v>323.5126834316697</v>
      </c>
      <c r="I29" s="5">
        <v>5.8613689076541</v>
      </c>
      <c r="J29" s="5">
        <v>5074.8154745755564</v>
      </c>
      <c r="K29" s="5">
        <v>3731.2860324385556</v>
      </c>
      <c r="L29" s="5">
        <v>5334.5089267345757</v>
      </c>
      <c r="M29" s="5">
        <v>1562.0904164795154</v>
      </c>
      <c r="N29" s="5">
        <v>7138.0466423032904</v>
      </c>
      <c r="O29" s="5">
        <v>3850.2390122720776</v>
      </c>
      <c r="P29" s="5">
        <v>4304.7731690473729</v>
      </c>
      <c r="Q29" s="5">
        <v>2368.7518170744165</v>
      </c>
      <c r="R29" s="5">
        <v>4208.8665545496133</v>
      </c>
      <c r="S29" s="5">
        <v>48399.869644663406</v>
      </c>
      <c r="T29" s="5">
        <v>30316.437268618825</v>
      </c>
      <c r="U29" s="5">
        <v>12727.489881331314</v>
      </c>
      <c r="V29" s="5">
        <v>37906.869068292501</v>
      </c>
      <c r="W29" s="5">
        <v>6306.1150653351579</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1025971.9960610556</v>
      </c>
      <c r="D34" s="17">
        <v>976025.96028893616</v>
      </c>
      <c r="E34" s="17">
        <v>1052993.5749355638</v>
      </c>
      <c r="F34" s="17">
        <v>1033015.531298003</v>
      </c>
      <c r="G34" s="17">
        <v>1075110.1992531456</v>
      </c>
      <c r="H34" s="17">
        <v>1059114.1467769328</v>
      </c>
      <c r="I34" s="17">
        <v>1068942.6909245453</v>
      </c>
      <c r="J34" s="17">
        <v>1042905.8078674884</v>
      </c>
      <c r="K34" s="17">
        <v>1027259.3829243905</v>
      </c>
      <c r="L34" s="17">
        <v>1108388.2558683248</v>
      </c>
      <c r="M34" s="17">
        <v>1091709.0996050143</v>
      </c>
      <c r="N34" s="17">
        <v>961413.01775322051</v>
      </c>
      <c r="O34" s="17">
        <v>940933.54504592065</v>
      </c>
      <c r="P34" s="17">
        <v>878656.49922229268</v>
      </c>
      <c r="Q34" s="17">
        <v>683008.21576244547</v>
      </c>
      <c r="R34" s="17">
        <v>606132.81924077461</v>
      </c>
      <c r="S34" s="17">
        <v>575663.8193950447</v>
      </c>
      <c r="T34" s="17">
        <v>499287.53918313456</v>
      </c>
      <c r="U34" s="17">
        <v>471394.41619395401</v>
      </c>
      <c r="V34" s="17">
        <v>522379.94519572455</v>
      </c>
      <c r="W34" s="17">
        <v>430990.11040872324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256466.46390062268</v>
      </c>
      <c r="D38" s="5">
        <v>269584.76331017469</v>
      </c>
      <c r="E38" s="5">
        <v>268144.85442697228</v>
      </c>
      <c r="F38" s="5">
        <v>271957.75228987535</v>
      </c>
      <c r="G38" s="5">
        <v>274114.67886649998</v>
      </c>
      <c r="H38" s="5">
        <v>247491.21695194868</v>
      </c>
      <c r="I38" s="5">
        <v>244877.11928372862</v>
      </c>
      <c r="J38" s="5">
        <v>215650.37343046497</v>
      </c>
      <c r="K38" s="5">
        <v>221586.12053101035</v>
      </c>
      <c r="L38" s="5">
        <v>178024.54271974441</v>
      </c>
      <c r="M38" s="5">
        <v>173668.08013116158</v>
      </c>
      <c r="N38" s="5">
        <v>175973.22821408385</v>
      </c>
      <c r="O38" s="5">
        <v>179177.39375046507</v>
      </c>
      <c r="P38" s="5">
        <v>174794.62601385693</v>
      </c>
      <c r="Q38" s="5">
        <v>168449.32617294227</v>
      </c>
      <c r="R38" s="5">
        <v>166860.34020536614</v>
      </c>
      <c r="S38" s="5">
        <v>167226.35256795597</v>
      </c>
      <c r="T38" s="5">
        <v>169173.28022189331</v>
      </c>
      <c r="U38" s="5">
        <v>172167.44026457021</v>
      </c>
      <c r="V38" s="5">
        <v>171276.67110603416</v>
      </c>
      <c r="W38" s="5">
        <v>165619.88149790122</v>
      </c>
    </row>
    <row r="39" spans="1:23">
      <c r="A39" s="6" t="s">
        <v>146</v>
      </c>
      <c r="B39" s="6" t="s">
        <v>115</v>
      </c>
      <c r="C39" s="5">
        <v>2833.2540563184921</v>
      </c>
      <c r="D39" s="5">
        <v>1510.484026808949</v>
      </c>
      <c r="E39" s="5">
        <v>1175.8110120760471</v>
      </c>
      <c r="F39" s="5">
        <v>810.17214071869557</v>
      </c>
      <c r="G39" s="5">
        <v>1216.8443036334124</v>
      </c>
      <c r="H39" s="5">
        <v>1342.7457074241859</v>
      </c>
      <c r="I39" s="5">
        <v>1270.2219618807435</v>
      </c>
      <c r="J39" s="5">
        <v>2712.4757322274677</v>
      </c>
      <c r="K39" s="5">
        <v>1604.7432346555945</v>
      </c>
      <c r="L39" s="5">
        <v>9087.2904222609086</v>
      </c>
      <c r="M39" s="5">
        <v>2765.2961912575565</v>
      </c>
      <c r="N39" s="5">
        <v>3115.8473211722467</v>
      </c>
      <c r="O39" s="5">
        <v>1984.8088174876618</v>
      </c>
      <c r="P39" s="5">
        <v>2129.1297660553519</v>
      </c>
      <c r="Q39" s="5">
        <v>4469.8041655117386</v>
      </c>
      <c r="R39" s="5">
        <v>5481.6168393929356</v>
      </c>
      <c r="S39" s="5">
        <v>42676.135606495525</v>
      </c>
      <c r="T39" s="5">
        <v>11542.320102880636</v>
      </c>
      <c r="U39" s="5">
        <v>0</v>
      </c>
      <c r="V39" s="5">
        <v>0</v>
      </c>
      <c r="W39" s="5">
        <v>0</v>
      </c>
    </row>
    <row r="40" spans="1:23">
      <c r="A40" s="6" t="s">
        <v>146</v>
      </c>
      <c r="B40" s="6" t="s">
        <v>116</v>
      </c>
      <c r="C40" s="5">
        <v>3385.8903408868155</v>
      </c>
      <c r="D40" s="5">
        <v>1777.9068874803522</v>
      </c>
      <c r="E40" s="5">
        <v>1018.8000948692495</v>
      </c>
      <c r="F40" s="5">
        <v>663.17993056662772</v>
      </c>
      <c r="G40" s="5">
        <v>1579.4262933216983</v>
      </c>
      <c r="H40" s="5">
        <v>946.045950668778</v>
      </c>
      <c r="I40" s="5">
        <v>669.57469294541374</v>
      </c>
      <c r="J40" s="5">
        <v>3512.7708249138027</v>
      </c>
      <c r="K40" s="5">
        <v>1932.9459422139182</v>
      </c>
      <c r="L40" s="5">
        <v>5179.5283528936789</v>
      </c>
      <c r="M40" s="5">
        <v>3111.1898183395629</v>
      </c>
      <c r="N40" s="5">
        <v>3819.8076478465832</v>
      </c>
      <c r="O40" s="5">
        <v>842.38801010031148</v>
      </c>
      <c r="P40" s="5">
        <v>1234.7564438650886</v>
      </c>
      <c r="Q40" s="5">
        <v>3198.0550698714596</v>
      </c>
      <c r="R40" s="5">
        <v>4098.3836600359773</v>
      </c>
      <c r="S40" s="5">
        <v>17912.446351043691</v>
      </c>
      <c r="T40" s="5">
        <v>10380.456434969765</v>
      </c>
      <c r="U40" s="5">
        <v>7462.7688120321627</v>
      </c>
      <c r="V40" s="5">
        <v>21289.017029971048</v>
      </c>
      <c r="W40" s="5">
        <v>7728.3089107269943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262685.608297828</v>
      </c>
      <c r="D45" s="17">
        <v>272873.15422446397</v>
      </c>
      <c r="E45" s="17">
        <v>270339.46553391754</v>
      </c>
      <c r="F45" s="17">
        <v>273431.10436116066</v>
      </c>
      <c r="G45" s="17">
        <v>276910.94946345512</v>
      </c>
      <c r="H45" s="17">
        <v>249780.00861004164</v>
      </c>
      <c r="I45" s="17">
        <v>246816.91593855477</v>
      </c>
      <c r="J45" s="17">
        <v>221875.61998760625</v>
      </c>
      <c r="K45" s="17">
        <v>225123.80970787985</v>
      </c>
      <c r="L45" s="17">
        <v>192291.361494899</v>
      </c>
      <c r="M45" s="17">
        <v>179544.56614075872</v>
      </c>
      <c r="N45" s="17">
        <v>182908.88318310268</v>
      </c>
      <c r="O45" s="17">
        <v>182004.59057805306</v>
      </c>
      <c r="P45" s="17">
        <v>178158.51222377739</v>
      </c>
      <c r="Q45" s="17">
        <v>176117.18540832546</v>
      </c>
      <c r="R45" s="17">
        <v>176440.34070479503</v>
      </c>
      <c r="S45" s="17">
        <v>227814.93452549516</v>
      </c>
      <c r="T45" s="17">
        <v>191096.05675974369</v>
      </c>
      <c r="U45" s="17">
        <v>179630.20907660236</v>
      </c>
      <c r="V45" s="17">
        <v>192565.68813600522</v>
      </c>
      <c r="W45" s="17">
        <v>173348.19040862823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152019.40214494863</v>
      </c>
      <c r="D50" s="5">
        <v>160952.10086158206</v>
      </c>
      <c r="E50" s="5">
        <v>132273.52735189549</v>
      </c>
      <c r="F50" s="5">
        <v>41073.56036037099</v>
      </c>
      <c r="G50" s="5">
        <v>43415.605620487528</v>
      </c>
      <c r="H50" s="5">
        <v>45698.423531404449</v>
      </c>
      <c r="I50" s="5">
        <v>60611.236841252117</v>
      </c>
      <c r="J50" s="5">
        <v>48399.874648529541</v>
      </c>
      <c r="K50" s="5">
        <v>49722.307877453895</v>
      </c>
      <c r="L50" s="5">
        <v>141243.77411820236</v>
      </c>
      <c r="M50" s="5">
        <v>80862.65579518005</v>
      </c>
      <c r="N50" s="5">
        <v>128124.67723881688</v>
      </c>
      <c r="O50" s="5">
        <v>133754.77549523575</v>
      </c>
      <c r="P50" s="5">
        <v>80585.55952293142</v>
      </c>
      <c r="Q50" s="5">
        <v>83435.691251812124</v>
      </c>
      <c r="R50" s="5">
        <v>77190.055689301153</v>
      </c>
      <c r="S50" s="5">
        <v>15455.137310999517</v>
      </c>
      <c r="T50" s="5">
        <v>6188.2062552423458</v>
      </c>
      <c r="U50" s="5">
        <v>5563.8463275557888</v>
      </c>
      <c r="V50" s="5">
        <v>15358.605445131703</v>
      </c>
      <c r="W50" s="5">
        <v>6609.508738287147</v>
      </c>
    </row>
    <row r="51" spans="1:23">
      <c r="A51" s="6" t="s">
        <v>147</v>
      </c>
      <c r="B51" s="6" t="s">
        <v>116</v>
      </c>
      <c r="C51" s="5">
        <v>5296.2504054204001</v>
      </c>
      <c r="D51" s="5">
        <v>6350.4526610347621</v>
      </c>
      <c r="E51" s="5">
        <v>9533.6674546803442</v>
      </c>
      <c r="F51" s="5">
        <v>628.91511913338343</v>
      </c>
      <c r="G51" s="5">
        <v>1013.0751448754231</v>
      </c>
      <c r="H51" s="5">
        <v>1106.3295457879399</v>
      </c>
      <c r="I51" s="5">
        <v>6155.2550029303266</v>
      </c>
      <c r="J51" s="5">
        <v>4064.7296883068461</v>
      </c>
      <c r="K51" s="5">
        <v>1247.3090464598067</v>
      </c>
      <c r="L51" s="5">
        <v>14491.157715404335</v>
      </c>
      <c r="M51" s="5">
        <v>3746.5327410511695</v>
      </c>
      <c r="N51" s="5">
        <v>11103.253409435947</v>
      </c>
      <c r="O51" s="5">
        <v>8295.6518675899169</v>
      </c>
      <c r="P51" s="5">
        <v>8688.9966323921326</v>
      </c>
      <c r="Q51" s="5">
        <v>10627.246867523647</v>
      </c>
      <c r="R51" s="5">
        <v>11559.544098122678</v>
      </c>
      <c r="S51" s="5">
        <v>85732.165775840607</v>
      </c>
      <c r="T51" s="5">
        <v>26908.928655192482</v>
      </c>
      <c r="U51" s="5">
        <v>21887.948373877658</v>
      </c>
      <c r="V51" s="5">
        <v>74147.587331406554</v>
      </c>
      <c r="W51" s="5">
        <v>27748.457156272874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157315.65255036904</v>
      </c>
      <c r="D56" s="17">
        <v>167302.55352261683</v>
      </c>
      <c r="E56" s="17">
        <v>141807.19480657583</v>
      </c>
      <c r="F56" s="17">
        <v>41702.47547950437</v>
      </c>
      <c r="G56" s="17">
        <v>44428.680765362951</v>
      </c>
      <c r="H56" s="17">
        <v>46804.753077192392</v>
      </c>
      <c r="I56" s="17">
        <v>66766.491844182441</v>
      </c>
      <c r="J56" s="17">
        <v>52464.60433683639</v>
      </c>
      <c r="K56" s="17">
        <v>50969.616923913702</v>
      </c>
      <c r="L56" s="17">
        <v>155734.93183360671</v>
      </c>
      <c r="M56" s="17">
        <v>84609.188536231217</v>
      </c>
      <c r="N56" s="17">
        <v>139227.93064825283</v>
      </c>
      <c r="O56" s="17">
        <v>142050.42736282566</v>
      </c>
      <c r="P56" s="17">
        <v>89274.556155323546</v>
      </c>
      <c r="Q56" s="17">
        <v>94062.938119335769</v>
      </c>
      <c r="R56" s="17">
        <v>88749.599787423824</v>
      </c>
      <c r="S56" s="17">
        <v>101187.30308684013</v>
      </c>
      <c r="T56" s="17">
        <v>33097.134910434826</v>
      </c>
      <c r="U56" s="17">
        <v>27451.794701433446</v>
      </c>
      <c r="V56" s="17">
        <v>89506.192776538257</v>
      </c>
      <c r="W56" s="17">
        <v>34357.965894560024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277.62596247968742</v>
      </c>
      <c r="T62" s="5">
        <v>294.62913596791572</v>
      </c>
      <c r="U62" s="5">
        <v>79.041527262259038</v>
      </c>
      <c r="V62" s="5">
        <v>46.575955406284102</v>
      </c>
      <c r="W62" s="5">
        <v>46.575955406284102</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277.62596247968742</v>
      </c>
      <c r="T67" s="17">
        <v>294.62913596791572</v>
      </c>
      <c r="U67" s="17">
        <v>79.041527262259038</v>
      </c>
      <c r="V67" s="17">
        <v>46.575955406284102</v>
      </c>
      <c r="W67" s="17">
        <v>46.575955406284102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77</v>
      </c>
      <c r="B10" s="6" t="s">
        <v>120</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77</v>
      </c>
      <c r="B11" s="6" t="s">
        <v>121</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97" t="s">
        <v>138</v>
      </c>
      <c r="B12" s="97"/>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128</v>
      </c>
      <c r="B21" s="6" t="s">
        <v>120</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128</v>
      </c>
      <c r="B22" s="6" t="s">
        <v>121</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97" t="s">
        <v>138</v>
      </c>
      <c r="B23" s="97"/>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145</v>
      </c>
      <c r="B32" s="6" t="s">
        <v>120</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145</v>
      </c>
      <c r="B33" s="6" t="s">
        <v>121</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97" t="s">
        <v>138</v>
      </c>
      <c r="B34" s="97"/>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146</v>
      </c>
      <c r="B43" s="6" t="s">
        <v>120</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146</v>
      </c>
      <c r="B44" s="6" t="s">
        <v>121</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97" t="s">
        <v>138</v>
      </c>
      <c r="B45" s="97"/>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147</v>
      </c>
      <c r="B54" s="6" t="s">
        <v>120</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147</v>
      </c>
      <c r="B55" s="6" t="s">
        <v>121</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97" t="s">
        <v>138</v>
      </c>
      <c r="B56" s="97"/>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5818.227683821875</v>
      </c>
      <c r="T6" s="5">
        <v>5818.227683821875</v>
      </c>
      <c r="U6" s="5">
        <v>5818.2276838217394</v>
      </c>
      <c r="V6" s="5">
        <v>5818.227683821875</v>
      </c>
      <c r="W6" s="5">
        <v>5818.227683821875</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7503.2335353124117</v>
      </c>
      <c r="M9" s="5">
        <v>183926.36607835279</v>
      </c>
      <c r="N9" s="5">
        <v>179149.06245189576</v>
      </c>
      <c r="O9" s="5">
        <v>217461.49151054988</v>
      </c>
      <c r="P9" s="5">
        <v>300167.89763036702</v>
      </c>
      <c r="Q9" s="5">
        <v>703778.23385970667</v>
      </c>
      <c r="R9" s="5">
        <v>713341.64468559553</v>
      </c>
      <c r="S9" s="5">
        <v>817917.55686098349</v>
      </c>
      <c r="T9" s="5">
        <v>817917.55686098349</v>
      </c>
      <c r="U9" s="5">
        <v>817917.55686093494</v>
      </c>
      <c r="V9" s="5">
        <v>1022764.2496254842</v>
      </c>
      <c r="W9" s="5">
        <v>849680.53498555254</v>
      </c>
      <c r="X9" s="19"/>
    </row>
    <row r="10" spans="1:24">
      <c r="A10" s="6" t="s">
        <v>77</v>
      </c>
      <c r="B10" s="6" t="s">
        <v>120</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734910.33703107457</v>
      </c>
      <c r="M10" s="5">
        <v>833578.60465428745</v>
      </c>
      <c r="N10" s="5">
        <v>1234808.1100175539</v>
      </c>
      <c r="O10" s="5">
        <v>1274282.3054784101</v>
      </c>
      <c r="P10" s="5">
        <v>1331770.7356871187</v>
      </c>
      <c r="Q10" s="5">
        <v>2016342.4412550335</v>
      </c>
      <c r="R10" s="5">
        <v>2079708.6571052177</v>
      </c>
      <c r="S10" s="5">
        <v>2743777.6185611077</v>
      </c>
      <c r="T10" s="5">
        <v>2743777.6185611077</v>
      </c>
      <c r="U10" s="5">
        <v>2849381.9674742678</v>
      </c>
      <c r="V10" s="5">
        <v>2881047.662453928</v>
      </c>
      <c r="W10" s="5">
        <v>2881047.662453928</v>
      </c>
      <c r="X10" s="19"/>
    </row>
    <row r="11" spans="1:24">
      <c r="A11" s="6" t="s">
        <v>77</v>
      </c>
      <c r="B11" s="6" t="s">
        <v>121</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481533.45713964273</v>
      </c>
      <c r="M11" s="5">
        <v>577285.93049598066</v>
      </c>
      <c r="N11" s="5">
        <v>614352.9775688618</v>
      </c>
      <c r="O11" s="5">
        <v>693830.89491365757</v>
      </c>
      <c r="P11" s="5">
        <v>712545.29613306466</v>
      </c>
      <c r="Q11" s="5">
        <v>939686.32429499214</v>
      </c>
      <c r="R11" s="5">
        <v>979497.2387207211</v>
      </c>
      <c r="S11" s="5">
        <v>1071874.6082275358</v>
      </c>
      <c r="T11" s="5">
        <v>1071874.6082275358</v>
      </c>
      <c r="U11" s="5">
        <v>1086722.2759771515</v>
      </c>
      <c r="V11" s="5">
        <v>1247161.9169110551</v>
      </c>
      <c r="W11" s="5">
        <v>1247161.9169110551</v>
      </c>
      <c r="X11" s="19"/>
    </row>
    <row r="12" spans="1:24">
      <c r="A12" s="97" t="s">
        <v>138</v>
      </c>
      <c r="B12" s="97"/>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1223947.0277060298</v>
      </c>
      <c r="M12" s="17">
        <v>1594790.9012286209</v>
      </c>
      <c r="N12" s="17">
        <v>2028310.1500383115</v>
      </c>
      <c r="O12" s="17">
        <v>2185574.6919026175</v>
      </c>
      <c r="P12" s="17">
        <v>2344483.9294505501</v>
      </c>
      <c r="Q12" s="17">
        <v>3659806.9994097324</v>
      </c>
      <c r="R12" s="17">
        <v>3772547.5405115341</v>
      </c>
      <c r="S12" s="17">
        <v>4639388.0113334488</v>
      </c>
      <c r="T12" s="17">
        <v>4639388.0113334488</v>
      </c>
      <c r="U12" s="17">
        <v>4759840.0279961759</v>
      </c>
      <c r="V12" s="17">
        <v>5156792.0566742895</v>
      </c>
      <c r="W12" s="17">
        <v>4983708.3420343576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176423.13254304053</v>
      </c>
      <c r="N20" s="5">
        <v>176423.13254307507</v>
      </c>
      <c r="O20" s="5">
        <v>176423.13254307507</v>
      </c>
      <c r="P20" s="5">
        <v>176423.13254307507</v>
      </c>
      <c r="Q20" s="5">
        <v>354123.41779588582</v>
      </c>
      <c r="R20" s="5">
        <v>354123.41779590497</v>
      </c>
      <c r="S20" s="5">
        <v>354123.41779590497</v>
      </c>
      <c r="T20" s="5">
        <v>354123.41779590497</v>
      </c>
      <c r="U20" s="5">
        <v>354123.41779588582</v>
      </c>
      <c r="V20" s="5">
        <v>471801.57133124035</v>
      </c>
      <c r="W20" s="5">
        <v>298717.85669130861</v>
      </c>
    </row>
    <row r="21" spans="1:23">
      <c r="A21" s="6" t="s">
        <v>128</v>
      </c>
      <c r="B21" s="6" t="s">
        <v>120</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265009.54088786291</v>
      </c>
      <c r="M21" s="5">
        <v>290098.88984664995</v>
      </c>
      <c r="N21" s="5">
        <v>368658.18779190758</v>
      </c>
      <c r="O21" s="5">
        <v>404117.94614383974</v>
      </c>
      <c r="P21" s="5">
        <v>406268.09503762441</v>
      </c>
      <c r="Q21" s="5">
        <v>658616.19683287689</v>
      </c>
      <c r="R21" s="5">
        <v>658616.19683287048</v>
      </c>
      <c r="S21" s="5">
        <v>908470.50455401465</v>
      </c>
      <c r="T21" s="5">
        <v>908470.50455401465</v>
      </c>
      <c r="U21" s="5">
        <v>908470.50455399381</v>
      </c>
      <c r="V21" s="5">
        <v>908470.50455401465</v>
      </c>
      <c r="W21" s="5">
        <v>908470.50455401465</v>
      </c>
    </row>
    <row r="22" spans="1:23">
      <c r="A22" s="6" t="s">
        <v>128</v>
      </c>
      <c r="B22" s="6" t="s">
        <v>121</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314311.05671225529</v>
      </c>
      <c r="M22" s="5">
        <v>402198.64805195917</v>
      </c>
      <c r="N22" s="5">
        <v>402198.6480519498</v>
      </c>
      <c r="O22" s="5">
        <v>402198.6480519498</v>
      </c>
      <c r="P22" s="5">
        <v>402198.6480519498</v>
      </c>
      <c r="Q22" s="5">
        <v>551229.72438440553</v>
      </c>
      <c r="R22" s="5">
        <v>551229.72438448644</v>
      </c>
      <c r="S22" s="5">
        <v>577635.06744228292</v>
      </c>
      <c r="T22" s="5">
        <v>577635.06744228292</v>
      </c>
      <c r="U22" s="5">
        <v>577635.06744225672</v>
      </c>
      <c r="V22" s="5">
        <v>695257.69667976745</v>
      </c>
      <c r="W22" s="5">
        <v>695257.69667976745</v>
      </c>
    </row>
    <row r="23" spans="1:23">
      <c r="A23" s="97" t="s">
        <v>138</v>
      </c>
      <c r="B23" s="97"/>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579320.59760011826</v>
      </c>
      <c r="M23" s="17">
        <v>868720.67044164962</v>
      </c>
      <c r="N23" s="17">
        <v>947279.96838693239</v>
      </c>
      <c r="O23" s="17">
        <v>982739.72673886467</v>
      </c>
      <c r="P23" s="17">
        <v>984889.87563264929</v>
      </c>
      <c r="Q23" s="17">
        <v>1563969.3390131681</v>
      </c>
      <c r="R23" s="17">
        <v>1563969.339013262</v>
      </c>
      <c r="S23" s="17">
        <v>1840228.9897922026</v>
      </c>
      <c r="T23" s="17">
        <v>1840228.9897922026</v>
      </c>
      <c r="U23" s="17">
        <v>1840228.9897921362</v>
      </c>
      <c r="V23" s="17">
        <v>2075529.7725650223</v>
      </c>
      <c r="W23" s="17">
        <v>1902446.0579250907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38312.429058654117</v>
      </c>
      <c r="P31" s="5">
        <v>121018.83517847124</v>
      </c>
      <c r="Q31" s="5">
        <v>331529.99817501637</v>
      </c>
      <c r="R31" s="5">
        <v>331529.99817501253</v>
      </c>
      <c r="S31" s="5">
        <v>331529.99817501253</v>
      </c>
      <c r="T31" s="5">
        <v>331529.99817501253</v>
      </c>
      <c r="U31" s="5">
        <v>331529.99817501637</v>
      </c>
      <c r="V31" s="5">
        <v>413699.43236650329</v>
      </c>
      <c r="W31" s="5">
        <v>413699.43236650329</v>
      </c>
    </row>
    <row r="32" spans="1:23">
      <c r="A32" s="6" t="s">
        <v>145</v>
      </c>
      <c r="B32" s="6" t="s">
        <v>120</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161297.44097888685</v>
      </c>
      <c r="M32" s="5">
        <v>215495.43773656199</v>
      </c>
      <c r="N32" s="5">
        <v>502711.95767848694</v>
      </c>
      <c r="O32" s="5">
        <v>506726.39478741097</v>
      </c>
      <c r="P32" s="5">
        <v>562064.67610233498</v>
      </c>
      <c r="Q32" s="5">
        <v>905303.85982759157</v>
      </c>
      <c r="R32" s="5">
        <v>916250.137713901</v>
      </c>
      <c r="S32" s="5">
        <v>1176248.0304798144</v>
      </c>
      <c r="T32" s="5">
        <v>1176248.0304798144</v>
      </c>
      <c r="U32" s="5">
        <v>1203596.8902858424</v>
      </c>
      <c r="V32" s="5">
        <v>1203596.8902859497</v>
      </c>
      <c r="W32" s="5">
        <v>1203596.8902859497</v>
      </c>
    </row>
    <row r="33" spans="1:23">
      <c r="A33" s="6" t="s">
        <v>145</v>
      </c>
      <c r="B33" s="6" t="s">
        <v>121</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117658.14147278393</v>
      </c>
      <c r="P33" s="5">
        <v>136372.54269219097</v>
      </c>
      <c r="Q33" s="5">
        <v>214482.49452164042</v>
      </c>
      <c r="R33" s="5">
        <v>254293.40894731091</v>
      </c>
      <c r="S33" s="5">
        <v>302186.41093890811</v>
      </c>
      <c r="T33" s="5">
        <v>302186.41093890811</v>
      </c>
      <c r="U33" s="5">
        <v>316734.88318908471</v>
      </c>
      <c r="V33" s="5">
        <v>359551.89488550677</v>
      </c>
      <c r="W33" s="5">
        <v>359551.89488550677</v>
      </c>
    </row>
    <row r="34" spans="1:23">
      <c r="A34" s="97" t="s">
        <v>138</v>
      </c>
      <c r="B34" s="97"/>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205027.20814392163</v>
      </c>
      <c r="M34" s="17">
        <v>259225.20490160122</v>
      </c>
      <c r="N34" s="17">
        <v>541664.42121703003</v>
      </c>
      <c r="O34" s="17">
        <v>662696.96531884908</v>
      </c>
      <c r="P34" s="17">
        <v>819456.05397299724</v>
      </c>
      <c r="Q34" s="17">
        <v>1451316.3525242484</v>
      </c>
      <c r="R34" s="17">
        <v>1502073.5448362245</v>
      </c>
      <c r="S34" s="17">
        <v>1809964.4395937349</v>
      </c>
      <c r="T34" s="17">
        <v>1809964.4395937349</v>
      </c>
      <c r="U34" s="17">
        <v>1851861.7716499434</v>
      </c>
      <c r="V34" s="17">
        <v>1976848.2175379598</v>
      </c>
      <c r="W34" s="17">
        <v>1976848.2175379598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197741.31899644417</v>
      </c>
      <c r="R43" s="5">
        <v>197741.31899645526</v>
      </c>
      <c r="S43" s="5">
        <v>197741.31899645526</v>
      </c>
      <c r="T43" s="5">
        <v>197741.31899645526</v>
      </c>
      <c r="U43" s="5">
        <v>197741.31899644417</v>
      </c>
      <c r="V43" s="5">
        <v>223882.63838517573</v>
      </c>
      <c r="W43" s="5">
        <v>223882.63838517573</v>
      </c>
    </row>
    <row r="44" spans="1:23">
      <c r="A44" s="6" t="s">
        <v>146</v>
      </c>
      <c r="B44" s="6" t="s">
        <v>121</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38068.181653851076</v>
      </c>
      <c r="R44" s="5">
        <v>38068.181653852786</v>
      </c>
      <c r="S44" s="5">
        <v>56147.206111273721</v>
      </c>
      <c r="T44" s="5">
        <v>56147.206111273721</v>
      </c>
      <c r="U44" s="5">
        <v>56446.401610714762</v>
      </c>
      <c r="V44" s="5">
        <v>56446.401610709683</v>
      </c>
      <c r="W44" s="5">
        <v>56446.401610709683</v>
      </c>
    </row>
    <row r="45" spans="1:23">
      <c r="A45" s="97" t="s">
        <v>138</v>
      </c>
      <c r="B45" s="97"/>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235809.50065030804</v>
      </c>
      <c r="M45" s="17">
        <v>235809.50065029523</v>
      </c>
      <c r="N45" s="17">
        <v>235809.50065030804</v>
      </c>
      <c r="O45" s="17">
        <v>235809.50065030804</v>
      </c>
      <c r="P45" s="17">
        <v>235809.50065030804</v>
      </c>
      <c r="Q45" s="17">
        <v>235809.50065029523</v>
      </c>
      <c r="R45" s="17">
        <v>235809.50065030804</v>
      </c>
      <c r="S45" s="17">
        <v>253888.52510772899</v>
      </c>
      <c r="T45" s="17">
        <v>253888.52510772899</v>
      </c>
      <c r="U45" s="17">
        <v>254187.72060715893</v>
      </c>
      <c r="V45" s="17">
        <v>280329.0399958854</v>
      </c>
      <c r="W45" s="17">
        <v>280329.0399958854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5818.227683821875</v>
      </c>
      <c r="T50" s="5">
        <v>5818.227683821875</v>
      </c>
      <c r="U50" s="5">
        <v>5818.2276838217394</v>
      </c>
      <c r="V50" s="5">
        <v>5818.227683821875</v>
      </c>
      <c r="W50" s="5">
        <v>5818.227683821875</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2725.9299088206926</v>
      </c>
      <c r="M53" s="5">
        <v>2725.9299088201897</v>
      </c>
      <c r="N53" s="5">
        <v>2725.9299088206926</v>
      </c>
      <c r="O53" s="5">
        <v>2725.9299088206926</v>
      </c>
      <c r="P53" s="5">
        <v>2725.9299088206926</v>
      </c>
      <c r="Q53" s="5">
        <v>18124.817888804399</v>
      </c>
      <c r="R53" s="5">
        <v>27688.228714678004</v>
      </c>
      <c r="S53" s="5">
        <v>112716.96444229769</v>
      </c>
      <c r="T53" s="5">
        <v>112716.96444229769</v>
      </c>
      <c r="U53" s="5">
        <v>112716.96444226366</v>
      </c>
      <c r="V53" s="5">
        <v>109991.034533477</v>
      </c>
      <c r="W53" s="5">
        <v>109991.034533477</v>
      </c>
    </row>
    <row r="54" spans="1:23">
      <c r="A54" s="6" t="s">
        <v>147</v>
      </c>
      <c r="B54" s="6" t="s">
        <v>120</v>
      </c>
      <c r="C54" s="5">
        <v>0</v>
      </c>
      <c r="D54" s="5">
        <v>0</v>
      </c>
      <c r="E54" s="5">
        <v>0</v>
      </c>
      <c r="F54" s="5">
        <v>0</v>
      </c>
      <c r="G54" s="5">
        <v>0</v>
      </c>
      <c r="H54" s="5">
        <v>0</v>
      </c>
      <c r="I54" s="5">
        <v>0</v>
      </c>
      <c r="J54" s="5">
        <v>0</v>
      </c>
      <c r="K54" s="5">
        <v>0</v>
      </c>
      <c r="L54" s="5">
        <v>27885.954413599829</v>
      </c>
      <c r="M54" s="5">
        <v>27885.954413601972</v>
      </c>
      <c r="N54" s="5">
        <v>27885.954413599829</v>
      </c>
      <c r="O54" s="5">
        <v>27885.954413599829</v>
      </c>
      <c r="P54" s="5">
        <v>27885.954413599829</v>
      </c>
      <c r="Q54" s="5">
        <v>48056.721566646949</v>
      </c>
      <c r="R54" s="5">
        <v>100476.65953054205</v>
      </c>
      <c r="S54" s="5">
        <v>176070.08933359993</v>
      </c>
      <c r="T54" s="5">
        <v>176070.08933359993</v>
      </c>
      <c r="U54" s="5">
        <v>254325.57844077513</v>
      </c>
      <c r="V54" s="5">
        <v>259849.9540315647</v>
      </c>
      <c r="W54" s="5">
        <v>259849.9540315647</v>
      </c>
    </row>
    <row r="55" spans="1:23">
      <c r="A55" s="6" t="s">
        <v>147</v>
      </c>
      <c r="B55" s="6" t="s">
        <v>121</v>
      </c>
      <c r="C55" s="5">
        <v>0</v>
      </c>
      <c r="D55" s="5">
        <v>0</v>
      </c>
      <c r="E55" s="5">
        <v>0</v>
      </c>
      <c r="F55" s="5">
        <v>0</v>
      </c>
      <c r="G55" s="5">
        <v>9895.2911691501904</v>
      </c>
      <c r="H55" s="5">
        <v>28021.060900428507</v>
      </c>
      <c r="I55" s="5">
        <v>67070.764970715303</v>
      </c>
      <c r="J55" s="5">
        <v>67070.76497070973</v>
      </c>
      <c r="K55" s="5">
        <v>67070.76497070973</v>
      </c>
      <c r="L55" s="5">
        <v>90201.755234991622</v>
      </c>
      <c r="M55" s="5">
        <v>98066.637251623179</v>
      </c>
      <c r="N55" s="5">
        <v>135133.6843245163</v>
      </c>
      <c r="O55" s="5">
        <v>135905.92373507124</v>
      </c>
      <c r="P55" s="5">
        <v>135905.92373507124</v>
      </c>
      <c r="Q55" s="5">
        <v>135905.92373509522</v>
      </c>
      <c r="R55" s="5">
        <v>135905.92373507124</v>
      </c>
      <c r="S55" s="5">
        <v>135905.92373507124</v>
      </c>
      <c r="T55" s="5">
        <v>135905.92373507124</v>
      </c>
      <c r="U55" s="5">
        <v>135905.92373509522</v>
      </c>
      <c r="V55" s="5">
        <v>135905.92373507124</v>
      </c>
      <c r="W55" s="5">
        <v>135905.92373507124</v>
      </c>
    </row>
    <row r="56" spans="1:23">
      <c r="A56" s="97" t="s">
        <v>138</v>
      </c>
      <c r="B56" s="97"/>
      <c r="C56" s="17">
        <v>0</v>
      </c>
      <c r="D56" s="17">
        <v>0</v>
      </c>
      <c r="E56" s="17">
        <v>0</v>
      </c>
      <c r="F56" s="17">
        <v>0</v>
      </c>
      <c r="G56" s="17">
        <v>9895.2911691501904</v>
      </c>
      <c r="H56" s="17">
        <v>28021.060900428507</v>
      </c>
      <c r="I56" s="17">
        <v>67070.764970715303</v>
      </c>
      <c r="J56" s="17">
        <v>67070.76497070973</v>
      </c>
      <c r="K56" s="17">
        <v>67070.76497070973</v>
      </c>
      <c r="L56" s="17">
        <v>120813.63955741214</v>
      </c>
      <c r="M56" s="17">
        <v>128678.52157404534</v>
      </c>
      <c r="N56" s="17">
        <v>165745.56864693682</v>
      </c>
      <c r="O56" s="17">
        <v>166517.80805749175</v>
      </c>
      <c r="P56" s="17">
        <v>166517.80805749175</v>
      </c>
      <c r="Q56" s="17">
        <v>202087.46319054655</v>
      </c>
      <c r="R56" s="17">
        <v>264070.81198029127</v>
      </c>
      <c r="S56" s="17">
        <v>430511.20519479073</v>
      </c>
      <c r="T56" s="17">
        <v>430511.20519479073</v>
      </c>
      <c r="U56" s="17">
        <v>508766.69430195575</v>
      </c>
      <c r="V56" s="17">
        <v>511565.13998393482</v>
      </c>
      <c r="W56" s="17">
        <v>511565.13998393482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19547.17644776831</v>
      </c>
      <c r="T64" s="5">
        <v>19547.17644776831</v>
      </c>
      <c r="U64" s="5">
        <v>19547.176447769129</v>
      </c>
      <c r="V64" s="5">
        <v>27272.211394263733</v>
      </c>
      <c r="W64" s="5">
        <v>27272.211394263733</v>
      </c>
    </row>
    <row r="65" spans="1:23">
      <c r="A65" s="6" t="s">
        <v>148</v>
      </c>
      <c r="B65" s="6" t="s">
        <v>120</v>
      </c>
      <c r="C65" s="5">
        <v>0</v>
      </c>
      <c r="D65" s="5">
        <v>0</v>
      </c>
      <c r="E65" s="5">
        <v>0</v>
      </c>
      <c r="F65" s="5">
        <v>0</v>
      </c>
      <c r="G65" s="5">
        <v>0</v>
      </c>
      <c r="H65" s="5">
        <v>0</v>
      </c>
      <c r="I65" s="5">
        <v>66450.781735774144</v>
      </c>
      <c r="J65" s="5">
        <v>66450.781735765588</v>
      </c>
      <c r="K65" s="5">
        <v>66450.781735765588</v>
      </c>
      <c r="L65" s="5">
        <v>82976.081754269733</v>
      </c>
      <c r="M65" s="5">
        <v>102357.00366102929</v>
      </c>
      <c r="N65" s="5">
        <v>137810.69113710406</v>
      </c>
      <c r="O65" s="5">
        <v>137810.69113710406</v>
      </c>
      <c r="P65" s="5">
        <v>137810.69113710406</v>
      </c>
      <c r="Q65" s="5">
        <v>206624.34403147383</v>
      </c>
      <c r="R65" s="5">
        <v>206624.34403144862</v>
      </c>
      <c r="S65" s="5">
        <v>285247.67519722314</v>
      </c>
      <c r="T65" s="5">
        <v>285247.67519722314</v>
      </c>
      <c r="U65" s="5">
        <v>285247.67519721191</v>
      </c>
      <c r="V65" s="5">
        <v>285247.67519722314</v>
      </c>
      <c r="W65" s="5">
        <v>285247.67519722314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66450.781735774144</v>
      </c>
      <c r="J67" s="17">
        <v>66450.781735765588</v>
      </c>
      <c r="K67" s="17">
        <v>66450.781735765588</v>
      </c>
      <c r="L67" s="17">
        <v>82976.081754269733</v>
      </c>
      <c r="M67" s="17">
        <v>102357.00366102929</v>
      </c>
      <c r="N67" s="17">
        <v>137810.69113710406</v>
      </c>
      <c r="O67" s="17">
        <v>137810.69113710406</v>
      </c>
      <c r="P67" s="17">
        <v>137810.69113710406</v>
      </c>
      <c r="Q67" s="17">
        <v>206624.34403147383</v>
      </c>
      <c r="R67" s="17">
        <v>206624.34403144862</v>
      </c>
      <c r="S67" s="17">
        <v>304794.85164499143</v>
      </c>
      <c r="T67" s="17">
        <v>304794.85164499143</v>
      </c>
      <c r="U67" s="17">
        <v>304794.85164498101</v>
      </c>
      <c r="V67" s="17">
        <v>312519.88659148687</v>
      </c>
      <c r="W67" s="17">
        <v>312519.88659148687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77</v>
      </c>
      <c r="B5" s="6" t="s">
        <v>114</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77</v>
      </c>
      <c r="B5" s="6" t="s">
        <v>114</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145</v>
      </c>
      <c r="B5" s="6" t="s">
        <v>254</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146</v>
      </c>
      <c r="B6" s="6" t="s">
        <v>254</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4982.8994132054659</v>
      </c>
      <c r="F4" s="5">
        <v>15153.656275654546</v>
      </c>
      <c r="G4" s="5">
        <v>0</v>
      </c>
      <c r="H4" s="5">
        <v>0</v>
      </c>
      <c r="I4" s="5">
        <v>0</v>
      </c>
      <c r="J4" s="5">
        <v>0</v>
      </c>
      <c r="K4" s="5">
        <v>6098.1483658953512</v>
      </c>
      <c r="L4" s="5">
        <v>0</v>
      </c>
      <c r="M4" s="5">
        <v>0</v>
      </c>
      <c r="N4" s="5">
        <v>0</v>
      </c>
      <c r="O4" s="5">
        <v>4198.8082574269401</v>
      </c>
      <c r="P4" s="5">
        <v>10158.862330162336</v>
      </c>
      <c r="Q4" s="5">
        <v>0</v>
      </c>
      <c r="R4" s="5">
        <v>0</v>
      </c>
      <c r="S4" s="5">
        <v>0</v>
      </c>
      <c r="T4" s="5">
        <v>0</v>
      </c>
      <c r="U4" s="5">
        <v>0</v>
      </c>
      <c r="V4" s="5">
        <v>40635.381007296179</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15014.287402820193</v>
      </c>
      <c r="W5" s="5">
        <v>0</v>
      </c>
    </row>
    <row r="6" spans="1:23">
      <c r="A6" s="6" t="s">
        <v>146</v>
      </c>
      <c r="B6" s="6" t="s">
        <v>254</v>
      </c>
      <c r="C6" s="5">
        <v>1753.9218120752416</v>
      </c>
      <c r="D6" s="5">
        <v>47.3747482428819</v>
      </c>
      <c r="E6" s="5">
        <v>0</v>
      </c>
      <c r="F6" s="5">
        <v>0</v>
      </c>
      <c r="G6" s="5">
        <v>0</v>
      </c>
      <c r="H6" s="5">
        <v>0</v>
      </c>
      <c r="I6" s="5">
        <v>0</v>
      </c>
      <c r="J6" s="5">
        <v>8226.0893897916303</v>
      </c>
      <c r="K6" s="5">
        <v>345.02049146203001</v>
      </c>
      <c r="L6" s="5">
        <v>0</v>
      </c>
      <c r="M6" s="5">
        <v>0</v>
      </c>
      <c r="N6" s="5">
        <v>0</v>
      </c>
      <c r="O6" s="5">
        <v>0</v>
      </c>
      <c r="P6" s="5">
        <v>0</v>
      </c>
      <c r="Q6" s="5">
        <v>933.95069199287207</v>
      </c>
      <c r="R6" s="5">
        <v>0</v>
      </c>
      <c r="S6" s="5">
        <v>0</v>
      </c>
      <c r="T6" s="5">
        <v>0</v>
      </c>
      <c r="U6" s="5">
        <v>7780.9850350626602</v>
      </c>
      <c r="V6" s="5">
        <v>0</v>
      </c>
      <c r="W6" s="5">
        <v>0</v>
      </c>
    </row>
    <row r="7" spans="1:23">
      <c r="A7" s="6" t="s">
        <v>147</v>
      </c>
      <c r="B7" s="6" t="s">
        <v>254</v>
      </c>
      <c r="C7" s="5">
        <v>544.42804946775004</v>
      </c>
      <c r="D7" s="5">
        <v>608.14255978286997</v>
      </c>
      <c r="E7" s="5">
        <v>0</v>
      </c>
      <c r="F7" s="5">
        <v>0</v>
      </c>
      <c r="G7" s="5">
        <v>0</v>
      </c>
      <c r="H7" s="5">
        <v>0</v>
      </c>
      <c r="I7" s="5">
        <v>0</v>
      </c>
      <c r="J7" s="5">
        <v>1091.439151637082</v>
      </c>
      <c r="K7" s="5">
        <v>0</v>
      </c>
      <c r="L7" s="5">
        <v>0</v>
      </c>
      <c r="M7" s="5">
        <v>0</v>
      </c>
      <c r="N7" s="5">
        <v>0</v>
      </c>
      <c r="O7" s="5">
        <v>0</v>
      </c>
      <c r="P7" s="5">
        <v>0</v>
      </c>
      <c r="Q7" s="5">
        <v>2069.5815254970421</v>
      </c>
      <c r="R7" s="5">
        <v>1505.2616965816501</v>
      </c>
      <c r="S7" s="5">
        <v>11085.859787497951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2298.3498615429917</v>
      </c>
      <c r="D9" s="17">
        <v>655.51730802575184</v>
      </c>
      <c r="E9" s="17">
        <v>4982.8994132054659</v>
      </c>
      <c r="F9" s="17">
        <v>15153.656275654546</v>
      </c>
      <c r="G9" s="17">
        <v>0</v>
      </c>
      <c r="H9" s="17">
        <v>0</v>
      </c>
      <c r="I9" s="17">
        <v>0</v>
      </c>
      <c r="J9" s="17">
        <v>9317.5285414287118</v>
      </c>
      <c r="K9" s="17">
        <v>6443.1688573573811</v>
      </c>
      <c r="L9" s="17">
        <v>0</v>
      </c>
      <c r="M9" s="17">
        <v>0</v>
      </c>
      <c r="N9" s="17">
        <v>0</v>
      </c>
      <c r="O9" s="17">
        <v>4198.8082574269401</v>
      </c>
      <c r="P9" s="17">
        <v>10158.862330162336</v>
      </c>
      <c r="Q9" s="17">
        <v>3003.5322174899143</v>
      </c>
      <c r="R9" s="17">
        <v>1505.2616965816501</v>
      </c>
      <c r="S9" s="17">
        <v>11085.859787497951</v>
      </c>
      <c r="T9" s="17">
        <v>0</v>
      </c>
      <c r="U9" s="17">
        <v>7780.9850350626602</v>
      </c>
      <c r="V9" s="17">
        <v>55649.66841011637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19231.700653042459</v>
      </c>
      <c r="M4" s="5">
        <v>52013.788132290007</v>
      </c>
      <c r="N4" s="5">
        <v>40728.838845985716</v>
      </c>
      <c r="O4" s="5">
        <v>47058.024865372041</v>
      </c>
      <c r="P4" s="5">
        <v>47325.31448011352</v>
      </c>
      <c r="Q4" s="5">
        <v>132565.65165400456</v>
      </c>
      <c r="R4" s="5">
        <v>132565.65165404585</v>
      </c>
      <c r="S4" s="5">
        <v>191674.52451083611</v>
      </c>
      <c r="T4" s="5">
        <v>191674.52451083611</v>
      </c>
      <c r="U4" s="5">
        <v>191674.52451085663</v>
      </c>
      <c r="V4" s="5">
        <v>245491.21610224099</v>
      </c>
      <c r="W4" s="5">
        <v>245491.21610224099</v>
      </c>
    </row>
    <row r="5" spans="1:23">
      <c r="A5" s="6" t="s">
        <v>145</v>
      </c>
      <c r="B5" s="6" t="s">
        <v>234</v>
      </c>
      <c r="C5" s="5">
        <v>0</v>
      </c>
      <c r="D5" s="5">
        <v>0</v>
      </c>
      <c r="E5" s="5">
        <v>0</v>
      </c>
      <c r="F5" s="5">
        <v>0</v>
      </c>
      <c r="G5" s="5">
        <v>0</v>
      </c>
      <c r="H5" s="5">
        <v>0</v>
      </c>
      <c r="I5" s="5">
        <v>0</v>
      </c>
      <c r="J5" s="5">
        <v>0</v>
      </c>
      <c r="K5" s="5">
        <v>0</v>
      </c>
      <c r="L5" s="5">
        <v>0</v>
      </c>
      <c r="M5" s="5">
        <v>0</v>
      </c>
      <c r="N5" s="5">
        <v>6714.1813905745503</v>
      </c>
      <c r="O5" s="5">
        <v>6714.1813905745503</v>
      </c>
      <c r="P5" s="5">
        <v>13663.195000000549</v>
      </c>
      <c r="Q5" s="5">
        <v>67296.793258101708</v>
      </c>
      <c r="R5" s="5">
        <v>77050.236044005243</v>
      </c>
      <c r="S5" s="5">
        <v>270840.92965175246</v>
      </c>
      <c r="T5" s="5">
        <v>270840.92965175246</v>
      </c>
      <c r="U5" s="5">
        <v>277121.60013850394</v>
      </c>
      <c r="V5" s="5">
        <v>286757.41662889963</v>
      </c>
      <c r="W5" s="5">
        <v>286757.41662889963</v>
      </c>
    </row>
    <row r="6" spans="1:23">
      <c r="A6" s="6" t="s">
        <v>146</v>
      </c>
      <c r="B6" s="6" t="s">
        <v>234</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4113.2499999990159</v>
      </c>
      <c r="R6" s="5">
        <v>4113.2499999995807</v>
      </c>
      <c r="S6" s="5">
        <v>4113.2499999995807</v>
      </c>
      <c r="T6" s="5">
        <v>4113.2499999995807</v>
      </c>
      <c r="U6" s="5">
        <v>4113.2499999990159</v>
      </c>
      <c r="V6" s="5">
        <v>4113.2499999995807</v>
      </c>
      <c r="W6" s="5">
        <v>4113.2499999995807</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6558.1361829640782</v>
      </c>
      <c r="R7" s="5">
        <v>23875.295119238184</v>
      </c>
      <c r="S7" s="5">
        <v>38208.962076841584</v>
      </c>
      <c r="T7" s="5">
        <v>38208.962076841584</v>
      </c>
      <c r="U7" s="5">
        <v>53912.778020388534</v>
      </c>
      <c r="V7" s="5">
        <v>54846.679693415404</v>
      </c>
      <c r="W7" s="5">
        <v>54846.679693415404</v>
      </c>
    </row>
    <row r="8" spans="1:23">
      <c r="A8" s="6" t="s">
        <v>148</v>
      </c>
      <c r="B8" s="6" t="s">
        <v>234</v>
      </c>
      <c r="C8" s="5">
        <v>0</v>
      </c>
      <c r="D8" s="5">
        <v>0</v>
      </c>
      <c r="E8" s="5">
        <v>0</v>
      </c>
      <c r="F8" s="5">
        <v>0</v>
      </c>
      <c r="G8" s="5">
        <v>0</v>
      </c>
      <c r="H8" s="5">
        <v>0</v>
      </c>
      <c r="I8" s="5">
        <v>0</v>
      </c>
      <c r="J8" s="5">
        <v>0</v>
      </c>
      <c r="K8" s="5">
        <v>0</v>
      </c>
      <c r="L8" s="5">
        <v>2410.8744337736625</v>
      </c>
      <c r="M8" s="5">
        <v>0</v>
      </c>
      <c r="N8" s="5">
        <v>0</v>
      </c>
      <c r="O8" s="5">
        <v>0</v>
      </c>
      <c r="P8" s="5">
        <v>0</v>
      </c>
      <c r="Q8" s="5">
        <v>0</v>
      </c>
      <c r="R8" s="5">
        <v>0</v>
      </c>
      <c r="S8" s="5">
        <v>12299.882662070839</v>
      </c>
      <c r="T8" s="5">
        <v>12299.882662070839</v>
      </c>
      <c r="U8" s="5">
        <v>12299.882662070089</v>
      </c>
      <c r="V8" s="5">
        <v>12299.882662070839</v>
      </c>
      <c r="W8" s="5">
        <v>12299.882662070839</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25755.825086815705</v>
      </c>
      <c r="M9" s="17">
        <v>56127.038132289024</v>
      </c>
      <c r="N9" s="17">
        <v>51556.270236559845</v>
      </c>
      <c r="O9" s="17">
        <v>57885.45625594617</v>
      </c>
      <c r="P9" s="17">
        <v>65101.759480113644</v>
      </c>
      <c r="Q9" s="17">
        <v>210533.83109506936</v>
      </c>
      <c r="R9" s="17">
        <v>237604.43281728888</v>
      </c>
      <c r="S9" s="17">
        <v>517137.54890150059</v>
      </c>
      <c r="T9" s="17">
        <v>517137.54890150059</v>
      </c>
      <c r="U9" s="17">
        <v>539122.03533181816</v>
      </c>
      <c r="V9" s="17">
        <v>603508.44508662634</v>
      </c>
      <c r="W9" s="17">
        <v>603508.44508662634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4B6EB5-3297-4463-AF7E-0AB11B4ECF9F}">
  <ds:schemaRef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4E06FDC-2636-41B3-9EFD-61EB07B8C1D1}">
  <ds:schemaRefs>
    <ds:schemaRef ds:uri="http://schemas.microsoft.com/sharepoint/v3/contenttype/forms"/>
  </ds:schemaRefs>
</ds:datastoreItem>
</file>

<file path=customXml/itemProps3.xml><?xml version="1.0" encoding="utf-8"?>
<ds:datastoreItem xmlns:ds="http://schemas.openxmlformats.org/officeDocument/2006/customXml" ds:itemID="{E91F3E43-5938-414A-A43E-F0B3CB2D7B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2020-07-28T07:20:15Z</dcterms:created>
  <dcterms:modified xsi:type="dcterms:W3CDTF">2020-07-30T02:03:02Z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